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204A_ОК_силовой кабель до 1 кВ (11 филиалов)\Приложение №1 - ТЗ\"/>
    </mc:Choice>
  </mc:AlternateContent>
  <bookViews>
    <workbookView xWindow="120" yWindow="150" windowWidth="24915" windowHeight="12270" activeTab="1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'кол-во'!$A$4:$R$144</definedName>
  </definedNames>
  <calcPr calcId="162913" calcOnSave="0"/>
</workbook>
</file>

<file path=xl/calcChain.xml><?xml version="1.0" encoding="utf-8"?>
<calcChain xmlns="http://schemas.openxmlformats.org/spreadsheetml/2006/main">
  <c r="Q144" i="4" l="1"/>
  <c r="P144" i="4"/>
  <c r="O144" i="4"/>
  <c r="N144" i="4"/>
  <c r="M144" i="4"/>
  <c r="L144" i="4"/>
  <c r="K144" i="4"/>
  <c r="J144" i="4"/>
  <c r="I144" i="4"/>
  <c r="H144" i="4"/>
  <c r="G144" i="4"/>
  <c r="R143" i="4"/>
  <c r="R142" i="4"/>
  <c r="R141" i="4"/>
  <c r="R140" i="4"/>
  <c r="R139" i="4"/>
  <c r="R138" i="4"/>
  <c r="R137" i="4"/>
  <c r="R136" i="4"/>
  <c r="R135" i="4"/>
  <c r="R134" i="4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85" i="4"/>
  <c r="R84" i="4"/>
  <c r="R83" i="4"/>
  <c r="R82" i="4"/>
  <c r="R81" i="4"/>
  <c r="R80" i="4"/>
  <c r="R79" i="4"/>
  <c r="R78" i="4"/>
  <c r="R77" i="4"/>
  <c r="R76" i="4"/>
  <c r="R75" i="4"/>
  <c r="R74" i="4"/>
  <c r="R73" i="4"/>
  <c r="R72" i="4"/>
  <c r="R7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144" i="4" l="1"/>
</calcChain>
</file>

<file path=xl/sharedStrings.xml><?xml version="1.0" encoding="utf-8"?>
<sst xmlns="http://schemas.openxmlformats.org/spreadsheetml/2006/main" count="639" uniqueCount="249">
  <si>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</si>
  <si>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</si>
  <si>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</si>
  <si>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</si>
  <si>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</si>
  <si>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</si>
  <si>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</si>
  <si>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</si>
  <si>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</si>
  <si>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</si>
  <si>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</si>
  <si>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</si>
  <si>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</si>
  <si>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</si>
  <si>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</si>
  <si>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</si>
  <si>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</si>
  <si>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</si>
  <si>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</si>
  <si>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</si>
  <si>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</si>
  <si>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</si>
  <si>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</si>
  <si>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</si>
  <si>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</si>
  <si>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</si>
  <si>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</si>
  <si>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</si>
  <si>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</si>
  <si>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</si>
  <si>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</si>
  <si>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</si>
  <si>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</si>
  <si>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</si>
  <si>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</si>
  <si>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204A</t>
  </si>
  <si>
    <t>Силовой кабель до 1 кВ</t>
  </si>
  <si>
    <t>Кабель силовой ААБл 3х95-1</t>
  </si>
  <si>
    <t>Кабель силовой ААШВ 3х95-1</t>
  </si>
  <si>
    <t>Кабель силовой ААШВ 4х120-1</t>
  </si>
  <si>
    <t>Кабель силовой ААШВ 4х150-1</t>
  </si>
  <si>
    <t>Кабель силовой ААШВ 4х50-1</t>
  </si>
  <si>
    <t>Кабель силовой ААШВ 4х70-1</t>
  </si>
  <si>
    <t>Кабель силовой ААШВ 4х95-1</t>
  </si>
  <si>
    <t>Кабель силовой АВБбШВ 4х120-1</t>
  </si>
  <si>
    <t>Кабель силовой АВБбШв 4х150-1</t>
  </si>
  <si>
    <t>Кабель силовой АВБбШв 4х16-1</t>
  </si>
  <si>
    <t>Кабель силовой АВБбШв 4х185-1</t>
  </si>
  <si>
    <t>Кабель силовой АВБбШв 4х240-1</t>
  </si>
  <si>
    <t>Кабель силовой АВБбШв 4х25-0,66</t>
  </si>
  <si>
    <t>Кабель силовой АВБбШв 4х35-1</t>
  </si>
  <si>
    <t>Кабель силовой АВБбШв 4х50-1</t>
  </si>
  <si>
    <t>Кабель силовой АВБбШв 4х70-1</t>
  </si>
  <si>
    <t>Кабель силовой АВББШВ 4х95-1</t>
  </si>
  <si>
    <t>Кабель силовой АВБШв 4x240-1</t>
  </si>
  <si>
    <t>Кабель силовой АВВГ 2x10(ож)-1</t>
  </si>
  <si>
    <t>Кабель силовой АВВГ 2x16(ож)-1</t>
  </si>
  <si>
    <t>Кабель силовой АВВГ 2x4(ож)-0,66</t>
  </si>
  <si>
    <t>Кабель силовой АВВГ 2х2,5-0,66</t>
  </si>
  <si>
    <t>Кабель силовой АВВГ 2х4 (ож)-1</t>
  </si>
  <si>
    <t>Кабель силовой АВВГ 3x10(ож)-0,66</t>
  </si>
  <si>
    <t>Кабель силовой АВВГ 3x2,5(ож)-0,66</t>
  </si>
  <si>
    <t>Кабель силовой АВВГ 3x2,5(ож)-1</t>
  </si>
  <si>
    <t>Кабель силовой АВВГ 4x10(ож)-1</t>
  </si>
  <si>
    <t>Кабель силовой АВВГ 4x16-1</t>
  </si>
  <si>
    <t>Кабель силовой АВВГ 4x35-1</t>
  </si>
  <si>
    <t>Кабель силовой АВВГ 4x4(ож)-0,66</t>
  </si>
  <si>
    <t>Кабель силовой АВВГ 4x50-1</t>
  </si>
  <si>
    <t>Кабель силовой АВВГ 4x70(ож)-1</t>
  </si>
  <si>
    <t>Кабель силовой АВВГ 4x70-1</t>
  </si>
  <si>
    <t>Кабель силовой АВВГ 4х120-1</t>
  </si>
  <si>
    <t>Кабель силовой АВВГ 4х25-0,66</t>
  </si>
  <si>
    <t>Кабель силовой АВВГ 4х35-0,66</t>
  </si>
  <si>
    <t>Кабель силовой АВВГ 4х95-1</t>
  </si>
  <si>
    <t>Кабель силовой АВВГзнг 2x2,5(ож)-0,66</t>
  </si>
  <si>
    <t>Кабель силовой АВВГнг 2х2,5-0,66</t>
  </si>
  <si>
    <t>Кабель силовой АВВГ-П 3x2,5(ож)-1</t>
  </si>
  <si>
    <t>Кабель силовой АПвБбШв 4х240-1</t>
  </si>
  <si>
    <t>Кабель силовой АПвБбШв 4х50-1</t>
  </si>
  <si>
    <t>Кабель силовой АПвБШв 4х120-1</t>
  </si>
  <si>
    <t>Кабель силовой АПвБШв 4х240-1</t>
  </si>
  <si>
    <t>Кабель силовой ВБбШв 4x6-0,66</t>
  </si>
  <si>
    <t>Кабель силовой ВВГ 2x1,5-0,66</t>
  </si>
  <si>
    <t>Кабель силовой ВВГ 2х1,5(ож)-0,66</t>
  </si>
  <si>
    <t>Кабель силовой ВВГ 2х2,5-0,66</t>
  </si>
  <si>
    <t>Кабель силовой ВВГ 3x1,5(ож)-1</t>
  </si>
  <si>
    <t>Кабель силовой ВВГ 3x1,5-0,66</t>
  </si>
  <si>
    <t>Кабель силовой ВВГ 3x1,5-1</t>
  </si>
  <si>
    <t>Кабель силовой ВВГ 3x2,5(ож)-0,66</t>
  </si>
  <si>
    <t>Кабель силовой ВВГ 3x2,5(ож)-1</t>
  </si>
  <si>
    <t>Кабель силовой ВВГ 3x2,5-1</t>
  </si>
  <si>
    <t>Кабель силовой ВВГ 3х2,5-0,66</t>
  </si>
  <si>
    <t>Кабель силовой ВВГ 4x2,5-1</t>
  </si>
  <si>
    <t>Кабель силовой ВВГ 4x25-0,66</t>
  </si>
  <si>
    <t>Кабель силовой ВВГнг 2x1,5-1</t>
  </si>
  <si>
    <t>Кабель силовой ВВГнг 2x2,5-1</t>
  </si>
  <si>
    <t>Кабель силовой ВВГнг 2х2,5-0,66</t>
  </si>
  <si>
    <t>Кабель силовой ВВГнг 3x1,5-1</t>
  </si>
  <si>
    <t>Кабель силовой ВВГнг 3x2,5(ож)-1</t>
  </si>
  <si>
    <t>Кабель силовой ВВГнг 3x2,5-1</t>
  </si>
  <si>
    <t>Кабель силовой ВВГнг 3x4-1</t>
  </si>
  <si>
    <t>Кабель силовой ВВГнг 4x2,5(ож)-1</t>
  </si>
  <si>
    <t>Кабель силовой ВВГнг 4x4-0,66</t>
  </si>
  <si>
    <t>Кабель силовой ВВГнг 4x4-1</t>
  </si>
  <si>
    <t>Кабель силовой ВВГнг 4х1,5-0,66</t>
  </si>
  <si>
    <t>Кабель силовой ВВГнг 4х10-0,66</t>
  </si>
  <si>
    <t>Кабель силовой ВВГнг 4х2,5-0,66</t>
  </si>
  <si>
    <t>Кабель силовой ВВГнг 4х6-0,66</t>
  </si>
  <si>
    <t>Кабель силовой ВВГнг 5x4-1</t>
  </si>
  <si>
    <t>Кабель силовой ВВГнг(А)-LS 2х1,5-1</t>
  </si>
  <si>
    <t>Кабель силовой ВВГнг(А)-LS 3х1,5-0,66</t>
  </si>
  <si>
    <t>Кабель силовой ВВГнг(А)-LS 3х1,5-1</t>
  </si>
  <si>
    <t>Кабель силовой ВВГнг(А)-LS 3х2,5-0,66</t>
  </si>
  <si>
    <t>Кабель силовой ВВГнг(А)-LS 3х2,5-1</t>
  </si>
  <si>
    <t>Кабель силовой ВВГнг(А)-LS 4х1,5-0,66</t>
  </si>
  <si>
    <t>Кабель силовой ВВГнг-LS 2x1,5-1</t>
  </si>
  <si>
    <t>Кабель силовой ВВГнг-LS 2x2,5-1</t>
  </si>
  <si>
    <t>Кабель силовой ВВГнг-LS 2x4(ож)-0,66</t>
  </si>
  <si>
    <t>Кабель силовой ВВГнг-LS 2x4-1</t>
  </si>
  <si>
    <t>Кабель силовой ВВГнг-LS 3x1,5-1</t>
  </si>
  <si>
    <t>Кабель силовой ВВГнг-LS 3x2,5(ож)-0,66</t>
  </si>
  <si>
    <t>Кабель силовой ВВГнг-LS 3x2,5(ож)-1</t>
  </si>
  <si>
    <t>Кабель силовой ВВГнг-LS 3x2,5-1</t>
  </si>
  <si>
    <t>Кабель силовой ВВГнг-LS 3x6+1x4(ож)-0,66</t>
  </si>
  <si>
    <t>Кабель силовой ВВГнг-LS 4x10(ож)-0,66</t>
  </si>
  <si>
    <t>Кабель силовой ВВГнг-LS 5x2,5(ож)-1</t>
  </si>
  <si>
    <t>Кабель силовой ВВГ-П 3х1,5(ож)-0,66</t>
  </si>
  <si>
    <t>Кабель силовой ВВГ-Пнг-LS 2х2,5(ож)-1</t>
  </si>
  <si>
    <t>Кабель силовой ВВГЭнг(А)-LS 4x16-1</t>
  </si>
  <si>
    <t>Кабель силовой КГ 1х35</t>
  </si>
  <si>
    <t>Кабель силовой КГ 2х1,5</t>
  </si>
  <si>
    <t>Кабель силовой КГ 2х4</t>
  </si>
  <si>
    <t>Кабель силовой КГ 3x2,5+1x1,5</t>
  </si>
  <si>
    <t>Кабель силовой КГ 3х1,5</t>
  </si>
  <si>
    <t>Кабель силовой КГ 3х10+1х6</t>
  </si>
  <si>
    <t>Кабель силовой КГ 3х2,5</t>
  </si>
  <si>
    <t>Кабель силовой КГ 3х4+1х2,5</t>
  </si>
  <si>
    <t>Кабель силовой КГ 3х50+1х16</t>
  </si>
  <si>
    <t>Кабель силовой КГ 4х2,5</t>
  </si>
  <si>
    <t>Кабель силовой КГ 4х25</t>
  </si>
  <si>
    <t>Кабель силовой КГН 1х150</t>
  </si>
  <si>
    <t>М</t>
  </si>
  <si>
    <t>204A_001</t>
  </si>
  <si>
    <t>204A_020</t>
  </si>
  <si>
    <t>204A_022</t>
  </si>
  <si>
    <t>204A_023</t>
  </si>
  <si>
    <t>204A_018</t>
  </si>
  <si>
    <t>204A_019</t>
  </si>
  <si>
    <t>204A_021</t>
  </si>
  <si>
    <t>204A_109</t>
  </si>
  <si>
    <t>204A_110</t>
  </si>
  <si>
    <t>204A_104</t>
  </si>
  <si>
    <t>204A_111</t>
  </si>
  <si>
    <t>204A_112</t>
  </si>
  <si>
    <t>204A_173</t>
  </si>
  <si>
    <t>204A_105</t>
  </si>
  <si>
    <t>204A_106</t>
  </si>
  <si>
    <t>204A_107</t>
  </si>
  <si>
    <t>204A_108</t>
  </si>
  <si>
    <t>204A_116</t>
  </si>
  <si>
    <t>204A_114</t>
  </si>
  <si>
    <t>204A_122</t>
  </si>
  <si>
    <t>204A_180</t>
  </si>
  <si>
    <t>204A_182</t>
  </si>
  <si>
    <t>204A_123</t>
  </si>
  <si>
    <t>204A_127</t>
  </si>
  <si>
    <t>204A_171</t>
  </si>
  <si>
    <t>204A_130</t>
  </si>
  <si>
    <t>204A_118</t>
  </si>
  <si>
    <t>204A_132</t>
  </si>
  <si>
    <t>204A_134</t>
  </si>
  <si>
    <t>204A_202</t>
  </si>
  <si>
    <t>204A_137</t>
  </si>
  <si>
    <t>204A_167</t>
  </si>
  <si>
    <t>204A_120</t>
  </si>
  <si>
    <t>204A_135</t>
  </si>
  <si>
    <t>204A_139</t>
  </si>
  <si>
    <t>204A_215</t>
  </si>
  <si>
    <t>204A_213</t>
  </si>
  <si>
    <t>204A_214</t>
  </si>
  <si>
    <t>204A_187</t>
  </si>
  <si>
    <t>204A_166</t>
  </si>
  <si>
    <t>204A_052</t>
  </si>
  <si>
    <t>204A_057</t>
  </si>
  <si>
    <t>204A_056</t>
  </si>
  <si>
    <t>204A_059</t>
  </si>
  <si>
    <t>204A_058</t>
  </si>
  <si>
    <t>204A_053</t>
  </si>
  <si>
    <t>204A_060</t>
  </si>
  <si>
    <t>204A_054</t>
  </si>
  <si>
    <t>204A_068</t>
  </si>
  <si>
    <t>204A_069</t>
  </si>
  <si>
    <t>204A_063</t>
  </si>
  <si>
    <t>204A_159</t>
  </si>
  <si>
    <t>204A_071</t>
  </si>
  <si>
    <t>204A_070</t>
  </si>
  <si>
    <t>204A_072</t>
  </si>
  <si>
    <t>204A_073</t>
  </si>
  <si>
    <t>204A_065</t>
  </si>
  <si>
    <t>204A_074</t>
  </si>
  <si>
    <t>204A_062</t>
  </si>
  <si>
    <t>204A_067</t>
  </si>
  <si>
    <t>204A_064</t>
  </si>
  <si>
    <t>204A_066</t>
  </si>
  <si>
    <t>204A_075</t>
  </si>
  <si>
    <t>204A_206</t>
  </si>
  <si>
    <t>204A_220</t>
  </si>
  <si>
    <t>204A_080</t>
  </si>
  <si>
    <t>204A_081</t>
  </si>
  <si>
    <t>204A_207</t>
  </si>
  <si>
    <t>204A_082</t>
  </si>
  <si>
    <t>204A_083</t>
  </si>
  <si>
    <t>204A_191</t>
  </si>
  <si>
    <t>204A_085</t>
  </si>
  <si>
    <t>204A_084</t>
  </si>
  <si>
    <t>204A_078</t>
  </si>
  <si>
    <t>204A_174</t>
  </si>
  <si>
    <t>204A_092</t>
  </si>
  <si>
    <t>204A_194</t>
  </si>
  <si>
    <t>204A_095</t>
  </si>
  <si>
    <t>204A_195</t>
  </si>
  <si>
    <t>204A_097</t>
  </si>
  <si>
    <t>204A_199</t>
  </si>
  <si>
    <t>204A_200</t>
  </si>
  <si>
    <t>204A_098</t>
  </si>
  <si>
    <t>204A_099</t>
  </si>
  <si>
    <t>204A_101</t>
  </si>
  <si>
    <t>204A_209</t>
  </si>
  <si>
    <t>204A_234</t>
  </si>
  <si>
    <t>204A_230</t>
  </si>
  <si>
    <t>204A_224</t>
  </si>
  <si>
    <t>204A_232</t>
  </si>
  <si>
    <t>204A_231</t>
  </si>
  <si>
    <t>204A_223</t>
  </si>
  <si>
    <t>204A_233</t>
  </si>
  <si>
    <t>204A_227</t>
  </si>
  <si>
    <t>204A_228</t>
  </si>
  <si>
    <t>204A_237</t>
  </si>
  <si>
    <t>204A_236</t>
  </si>
  <si>
    <t>204A_239</t>
  </si>
  <si>
    <t>204A_235</t>
  </si>
  <si>
    <t>204A_229</t>
  </si>
  <si>
    <t>204A_225</t>
  </si>
  <si>
    <t>204A_226</t>
  </si>
  <si>
    <t>204A_238</t>
  </si>
  <si>
    <t>Кабель силовой ВВГнг-LS 4x4(ож)-0,66</t>
  </si>
  <si>
    <t>204А_079</t>
  </si>
  <si>
    <t>170015, г. Тверь, ул. Георгия Димитрова, д.66 (территория Тверской производственной базы)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</si>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</sst>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3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topLeftCell="A118" workbookViewId="0">
      <selection activeCell="C131" sqref="C131"/>
    </sheetView>
  </sheetViews>
  <sheetFormatPr defaultRowHeight="15" x14ac:dyDescent="0.25"/>
  <cols>
    <col min="3" max="3" width="34.140625" customWidth="1"/>
    <col min="5" max="5" width="11" customWidth="1"/>
    <col min="7" max="7" width="10.7109375" customWidth="1"/>
    <col min="18" max="18" width="12.28515625" customWidth="1"/>
  </cols>
  <sheetData>
    <row r="1" spans="1:19" x14ac:dyDescent="0.25">
      <c r="A1" s="9"/>
      <c r="B1" s="9" t="s">
        <v>35</v>
      </c>
      <c r="C1" s="9" t="s">
        <v>36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21"/>
      <c r="S1" s="4"/>
    </row>
    <row r="2" spans="1:19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1"/>
      <c r="S2" s="4"/>
    </row>
    <row r="3" spans="1:19" x14ac:dyDescent="0.25">
      <c r="A3" s="9"/>
      <c r="B3" s="9"/>
      <c r="C3" s="9"/>
      <c r="D3" s="9"/>
      <c r="E3" s="9"/>
      <c r="F3" s="9"/>
      <c r="G3" s="34" t="s">
        <v>6</v>
      </c>
      <c r="H3" s="34" t="s">
        <v>7</v>
      </c>
      <c r="I3" s="34" t="s">
        <v>8</v>
      </c>
      <c r="J3" s="34" t="s">
        <v>9</v>
      </c>
      <c r="K3" s="34" t="s">
        <v>10</v>
      </c>
      <c r="L3" s="34" t="s">
        <v>11</v>
      </c>
      <c r="M3" s="34" t="s">
        <v>12</v>
      </c>
      <c r="N3" s="34" t="s">
        <v>13</v>
      </c>
      <c r="O3" s="34" t="s">
        <v>14</v>
      </c>
      <c r="P3" s="34" t="s">
        <v>15</v>
      </c>
      <c r="Q3" s="34" t="s">
        <v>16</v>
      </c>
      <c r="R3" s="35" t="s">
        <v>17</v>
      </c>
      <c r="S3" s="5"/>
    </row>
    <row r="4" spans="1:19" x14ac:dyDescent="0.25">
      <c r="A4" s="12" t="s">
        <v>20</v>
      </c>
      <c r="B4" s="10" t="s">
        <v>0</v>
      </c>
      <c r="C4" s="10" t="s">
        <v>1</v>
      </c>
      <c r="D4" s="10" t="s">
        <v>22</v>
      </c>
      <c r="E4" s="1" t="s">
        <v>3</v>
      </c>
      <c r="F4" s="10" t="s">
        <v>2</v>
      </c>
      <c r="G4" s="8" t="s">
        <v>18</v>
      </c>
      <c r="H4" s="8" t="s">
        <v>18</v>
      </c>
      <c r="I4" s="8" t="s">
        <v>18</v>
      </c>
      <c r="J4" s="8" t="s">
        <v>18</v>
      </c>
      <c r="K4" s="8" t="s">
        <v>18</v>
      </c>
      <c r="L4" s="8" t="s">
        <v>18</v>
      </c>
      <c r="M4" s="8" t="s">
        <v>18</v>
      </c>
      <c r="N4" s="8" t="s">
        <v>18</v>
      </c>
      <c r="O4" s="8" t="s">
        <v>18</v>
      </c>
      <c r="P4" s="8" t="s">
        <v>18</v>
      </c>
      <c r="Q4" s="8" t="s">
        <v>18</v>
      </c>
      <c r="R4" s="8" t="s">
        <v>18</v>
      </c>
      <c r="S4" s="3"/>
    </row>
    <row r="5" spans="1:19" x14ac:dyDescent="0.25">
      <c r="A5" s="31">
        <v>1</v>
      </c>
      <c r="B5" s="22">
        <v>2002175</v>
      </c>
      <c r="C5" s="2" t="s">
        <v>37</v>
      </c>
      <c r="D5" s="2" t="s">
        <v>35</v>
      </c>
      <c r="E5" s="25" t="s">
        <v>142</v>
      </c>
      <c r="F5" s="11" t="s">
        <v>141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>
        <v>50</v>
      </c>
      <c r="R5" s="18">
        <f t="shared" ref="R5:R36" si="0">G5+H5+I5+J5+K5+L5+M5+N5+O5+P5+Q5</f>
        <v>50</v>
      </c>
      <c r="S5" s="6"/>
    </row>
    <row r="6" spans="1:19" x14ac:dyDescent="0.25">
      <c r="A6" s="31">
        <v>2</v>
      </c>
      <c r="B6" s="22">
        <v>2230838</v>
      </c>
      <c r="C6" s="2" t="s">
        <v>38</v>
      </c>
      <c r="D6" s="2" t="s">
        <v>35</v>
      </c>
      <c r="E6" s="25" t="s">
        <v>143</v>
      </c>
      <c r="F6" s="11" t="s">
        <v>141</v>
      </c>
      <c r="G6" s="14"/>
      <c r="H6" s="14"/>
      <c r="I6" s="14"/>
      <c r="J6" s="14"/>
      <c r="K6" s="14"/>
      <c r="L6" s="14">
        <v>150</v>
      </c>
      <c r="M6" s="14"/>
      <c r="N6" s="14"/>
      <c r="O6" s="14"/>
      <c r="P6" s="14"/>
      <c r="Q6" s="14"/>
      <c r="R6" s="18">
        <f t="shared" si="0"/>
        <v>150</v>
      </c>
      <c r="S6" s="6"/>
    </row>
    <row r="7" spans="1:19" x14ac:dyDescent="0.25">
      <c r="A7" s="31">
        <v>3</v>
      </c>
      <c r="B7" s="22">
        <v>2057515</v>
      </c>
      <c r="C7" s="2" t="s">
        <v>39</v>
      </c>
      <c r="D7" s="2" t="s">
        <v>35</v>
      </c>
      <c r="E7" s="25" t="s">
        <v>144</v>
      </c>
      <c r="F7" s="11" t="s">
        <v>141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>
        <v>12</v>
      </c>
      <c r="R7" s="18">
        <f t="shared" si="0"/>
        <v>12</v>
      </c>
      <c r="S7" s="6"/>
    </row>
    <row r="8" spans="1:19" x14ac:dyDescent="0.25">
      <c r="A8" s="31">
        <v>4</v>
      </c>
      <c r="B8" s="22">
        <v>2288673</v>
      </c>
      <c r="C8" s="2" t="s">
        <v>40</v>
      </c>
      <c r="D8" s="2" t="s">
        <v>35</v>
      </c>
      <c r="E8" s="25" t="s">
        <v>145</v>
      </c>
      <c r="F8" s="11" t="s">
        <v>141</v>
      </c>
      <c r="G8" s="14"/>
      <c r="H8" s="14"/>
      <c r="I8" s="14"/>
      <c r="J8" s="14"/>
      <c r="K8" s="14"/>
      <c r="L8" s="14">
        <v>15</v>
      </c>
      <c r="M8" s="14"/>
      <c r="N8" s="14"/>
      <c r="O8" s="14"/>
      <c r="P8" s="14"/>
      <c r="Q8" s="14"/>
      <c r="R8" s="18">
        <f t="shared" si="0"/>
        <v>15</v>
      </c>
      <c r="S8" s="6"/>
    </row>
    <row r="9" spans="1:19" x14ac:dyDescent="0.25">
      <c r="A9" s="31">
        <v>5</v>
      </c>
      <c r="B9" s="22">
        <v>2062164</v>
      </c>
      <c r="C9" s="2" t="s">
        <v>41</v>
      </c>
      <c r="D9" s="2" t="s">
        <v>35</v>
      </c>
      <c r="E9" s="25" t="s">
        <v>146</v>
      </c>
      <c r="F9" s="11" t="s">
        <v>141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>
        <v>200</v>
      </c>
      <c r="R9" s="18">
        <f t="shared" si="0"/>
        <v>200</v>
      </c>
      <c r="S9" s="6"/>
    </row>
    <row r="10" spans="1:19" x14ac:dyDescent="0.25">
      <c r="A10" s="31">
        <v>6</v>
      </c>
      <c r="B10" s="22">
        <v>2062164</v>
      </c>
      <c r="C10" s="2" t="s">
        <v>41</v>
      </c>
      <c r="D10" s="2" t="s">
        <v>35</v>
      </c>
      <c r="E10" s="25" t="s">
        <v>146</v>
      </c>
      <c r="F10" s="11" t="s">
        <v>141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>
        <v>50</v>
      </c>
      <c r="R10" s="18">
        <f t="shared" si="0"/>
        <v>50</v>
      </c>
      <c r="S10" s="6"/>
    </row>
    <row r="11" spans="1:19" x14ac:dyDescent="0.25">
      <c r="A11" s="31">
        <v>7</v>
      </c>
      <c r="B11" s="22">
        <v>2224299</v>
      </c>
      <c r="C11" s="2" t="s">
        <v>42</v>
      </c>
      <c r="D11" s="2" t="s">
        <v>35</v>
      </c>
      <c r="E11" s="25" t="s">
        <v>147</v>
      </c>
      <c r="F11" s="11" t="s">
        <v>141</v>
      </c>
      <c r="G11" s="14"/>
      <c r="H11" s="14"/>
      <c r="I11" s="14"/>
      <c r="J11" s="14"/>
      <c r="K11" s="14"/>
      <c r="L11" s="14">
        <v>40</v>
      </c>
      <c r="M11" s="14"/>
      <c r="N11" s="14"/>
      <c r="O11" s="14"/>
      <c r="P11" s="14"/>
      <c r="Q11" s="14"/>
      <c r="R11" s="18">
        <f t="shared" si="0"/>
        <v>40</v>
      </c>
      <c r="S11" s="6"/>
    </row>
    <row r="12" spans="1:19" x14ac:dyDescent="0.25">
      <c r="A12" s="31">
        <v>8</v>
      </c>
      <c r="B12" s="22">
        <v>2045590</v>
      </c>
      <c r="C12" s="2" t="s">
        <v>43</v>
      </c>
      <c r="D12" s="2" t="s">
        <v>35</v>
      </c>
      <c r="E12" s="25" t="s">
        <v>148</v>
      </c>
      <c r="F12" s="11" t="s">
        <v>141</v>
      </c>
      <c r="G12" s="14"/>
      <c r="H12" s="14"/>
      <c r="I12" s="14"/>
      <c r="J12" s="14"/>
      <c r="K12" s="14"/>
      <c r="L12" s="14">
        <v>60</v>
      </c>
      <c r="M12" s="14"/>
      <c r="N12" s="14"/>
      <c r="O12" s="14"/>
      <c r="P12" s="14"/>
      <c r="Q12" s="14">
        <v>50</v>
      </c>
      <c r="R12" s="18">
        <f t="shared" si="0"/>
        <v>110</v>
      </c>
      <c r="S12" s="6"/>
    </row>
    <row r="13" spans="1:19" x14ac:dyDescent="0.25">
      <c r="A13" s="31">
        <v>9</v>
      </c>
      <c r="B13" s="22">
        <v>2032637</v>
      </c>
      <c r="C13" s="2" t="s">
        <v>44</v>
      </c>
      <c r="D13" s="2" t="s">
        <v>35</v>
      </c>
      <c r="E13" s="25" t="s">
        <v>149</v>
      </c>
      <c r="F13" s="11" t="s">
        <v>141</v>
      </c>
      <c r="G13" s="14">
        <v>20000</v>
      </c>
      <c r="H13" s="14"/>
      <c r="I13" s="14"/>
      <c r="J13" s="14"/>
      <c r="K13" s="14"/>
      <c r="L13" s="14"/>
      <c r="M13" s="14"/>
      <c r="N13" s="14"/>
      <c r="O13" s="14"/>
      <c r="P13" s="14">
        <v>200</v>
      </c>
      <c r="Q13" s="14">
        <v>1000</v>
      </c>
      <c r="R13" s="18">
        <f t="shared" si="0"/>
        <v>21200</v>
      </c>
      <c r="S13" s="6"/>
    </row>
    <row r="14" spans="1:19" x14ac:dyDescent="0.25">
      <c r="A14" s="31">
        <v>10</v>
      </c>
      <c r="B14" s="22">
        <v>2032637</v>
      </c>
      <c r="C14" s="2" t="s">
        <v>44</v>
      </c>
      <c r="D14" s="2" t="s">
        <v>35</v>
      </c>
      <c r="E14" s="25" t="s">
        <v>149</v>
      </c>
      <c r="F14" s="11" t="s">
        <v>141</v>
      </c>
      <c r="G14" s="14"/>
      <c r="H14" s="14"/>
      <c r="I14" s="14"/>
      <c r="J14" s="14"/>
      <c r="K14" s="14"/>
      <c r="L14" s="14">
        <v>300</v>
      </c>
      <c r="M14" s="14"/>
      <c r="N14" s="14"/>
      <c r="O14" s="14"/>
      <c r="P14" s="14"/>
      <c r="Q14" s="14"/>
      <c r="R14" s="18">
        <f t="shared" si="0"/>
        <v>300</v>
      </c>
      <c r="S14" s="6"/>
    </row>
    <row r="15" spans="1:19" x14ac:dyDescent="0.25">
      <c r="A15" s="31">
        <v>11</v>
      </c>
      <c r="B15" s="22">
        <v>2032637</v>
      </c>
      <c r="C15" s="2" t="s">
        <v>44</v>
      </c>
      <c r="D15" s="2" t="s">
        <v>35</v>
      </c>
      <c r="E15" s="25" t="s">
        <v>149</v>
      </c>
      <c r="F15" s="11" t="s">
        <v>141</v>
      </c>
      <c r="G15" s="14">
        <v>2090</v>
      </c>
      <c r="H15" s="14"/>
      <c r="I15" s="14"/>
      <c r="J15" s="14">
        <v>300</v>
      </c>
      <c r="K15" s="14"/>
      <c r="L15" s="14"/>
      <c r="M15" s="14"/>
      <c r="N15" s="14"/>
      <c r="O15" s="14"/>
      <c r="P15" s="14"/>
      <c r="Q15" s="14">
        <v>260</v>
      </c>
      <c r="R15" s="18">
        <f t="shared" si="0"/>
        <v>2650</v>
      </c>
      <c r="S15" s="6"/>
    </row>
    <row r="16" spans="1:19" x14ac:dyDescent="0.25">
      <c r="A16" s="31">
        <v>12</v>
      </c>
      <c r="B16" s="22">
        <v>2066003</v>
      </c>
      <c r="C16" s="2" t="s">
        <v>45</v>
      </c>
      <c r="D16" s="2" t="s">
        <v>35</v>
      </c>
      <c r="E16" s="25" t="s">
        <v>150</v>
      </c>
      <c r="F16" s="11" t="s">
        <v>141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>
        <v>1000</v>
      </c>
      <c r="R16" s="18">
        <f t="shared" si="0"/>
        <v>1000</v>
      </c>
      <c r="S16" s="6"/>
    </row>
    <row r="17" spans="1:19" x14ac:dyDescent="0.25">
      <c r="A17" s="31">
        <v>13</v>
      </c>
      <c r="B17" s="22">
        <v>2066003</v>
      </c>
      <c r="C17" s="2" t="s">
        <v>45</v>
      </c>
      <c r="D17" s="2" t="s">
        <v>35</v>
      </c>
      <c r="E17" s="25" t="s">
        <v>150</v>
      </c>
      <c r="F17" s="11" t="s">
        <v>141</v>
      </c>
      <c r="G17" s="14">
        <v>20</v>
      </c>
      <c r="H17" s="14"/>
      <c r="I17" s="14"/>
      <c r="J17" s="14"/>
      <c r="K17" s="14"/>
      <c r="L17" s="14"/>
      <c r="M17" s="14"/>
      <c r="N17" s="14"/>
      <c r="O17" s="14"/>
      <c r="P17" s="14"/>
      <c r="Q17" s="14">
        <v>230</v>
      </c>
      <c r="R17" s="18">
        <f t="shared" si="0"/>
        <v>250</v>
      </c>
      <c r="S17" s="6"/>
    </row>
    <row r="18" spans="1:19" x14ac:dyDescent="0.25">
      <c r="A18" s="31">
        <v>14</v>
      </c>
      <c r="B18" s="22">
        <v>2278075</v>
      </c>
      <c r="C18" s="2" t="s">
        <v>46</v>
      </c>
      <c r="D18" s="2" t="s">
        <v>35</v>
      </c>
      <c r="E18" s="25" t="s">
        <v>151</v>
      </c>
      <c r="F18" s="11" t="s">
        <v>141</v>
      </c>
      <c r="G18" s="14">
        <v>1500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8">
        <f t="shared" si="0"/>
        <v>1500</v>
      </c>
      <c r="S18" s="6"/>
    </row>
    <row r="19" spans="1:19" x14ac:dyDescent="0.25">
      <c r="A19" s="31">
        <v>15</v>
      </c>
      <c r="B19" s="22">
        <v>2278075</v>
      </c>
      <c r="C19" s="2" t="s">
        <v>46</v>
      </c>
      <c r="D19" s="2" t="s">
        <v>35</v>
      </c>
      <c r="E19" s="25" t="s">
        <v>151</v>
      </c>
      <c r="F19" s="11" t="s">
        <v>141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>
        <v>200</v>
      </c>
      <c r="R19" s="18">
        <f t="shared" si="0"/>
        <v>200</v>
      </c>
      <c r="S19" s="6"/>
    </row>
    <row r="20" spans="1:19" x14ac:dyDescent="0.25">
      <c r="A20" s="31">
        <v>16</v>
      </c>
      <c r="B20" s="22">
        <v>2278075</v>
      </c>
      <c r="C20" s="2" t="s">
        <v>46</v>
      </c>
      <c r="D20" s="2" t="s">
        <v>35</v>
      </c>
      <c r="E20" s="25" t="s">
        <v>151</v>
      </c>
      <c r="F20" s="11" t="s">
        <v>141</v>
      </c>
      <c r="G20" s="14">
        <v>970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8">
        <f t="shared" si="0"/>
        <v>970</v>
      </c>
      <c r="S20" s="6"/>
    </row>
    <row r="21" spans="1:19" x14ac:dyDescent="0.25">
      <c r="A21" s="31">
        <v>17</v>
      </c>
      <c r="B21" s="22">
        <v>2230325</v>
      </c>
      <c r="C21" s="2" t="s">
        <v>47</v>
      </c>
      <c r="D21" s="2" t="s">
        <v>35</v>
      </c>
      <c r="E21" s="25" t="s">
        <v>152</v>
      </c>
      <c r="F21" s="11" t="s">
        <v>141</v>
      </c>
      <c r="G21" s="14">
        <v>20000</v>
      </c>
      <c r="H21" s="14"/>
      <c r="I21" s="14"/>
      <c r="J21" s="14"/>
      <c r="K21" s="14"/>
      <c r="L21" s="14"/>
      <c r="M21" s="14"/>
      <c r="N21" s="14"/>
      <c r="O21" s="14"/>
      <c r="P21" s="14"/>
      <c r="Q21" s="14">
        <v>500</v>
      </c>
      <c r="R21" s="18">
        <f t="shared" si="0"/>
        <v>20500</v>
      </c>
      <c r="S21" s="6"/>
    </row>
    <row r="22" spans="1:19" x14ac:dyDescent="0.25">
      <c r="A22" s="31">
        <v>18</v>
      </c>
      <c r="B22" s="22">
        <v>2278074</v>
      </c>
      <c r="C22" s="2" t="s">
        <v>48</v>
      </c>
      <c r="D22" s="2" t="s">
        <v>35</v>
      </c>
      <c r="E22" s="25" t="s">
        <v>153</v>
      </c>
      <c r="F22" s="11" t="s">
        <v>141</v>
      </c>
      <c r="G22" s="14">
        <v>10000</v>
      </c>
      <c r="H22" s="14"/>
      <c r="I22" s="14"/>
      <c r="J22" s="14"/>
      <c r="K22" s="14"/>
      <c r="L22" s="14"/>
      <c r="M22" s="14"/>
      <c r="N22" s="14"/>
      <c r="O22" s="14"/>
      <c r="P22" s="14">
        <v>150</v>
      </c>
      <c r="Q22" s="14">
        <v>600</v>
      </c>
      <c r="R22" s="18">
        <f t="shared" si="0"/>
        <v>10750</v>
      </c>
      <c r="S22" s="6"/>
    </row>
    <row r="23" spans="1:19" x14ac:dyDescent="0.25">
      <c r="A23" s="31">
        <v>19</v>
      </c>
      <c r="B23" s="22">
        <v>2278074</v>
      </c>
      <c r="C23" s="2" t="s">
        <v>48</v>
      </c>
      <c r="D23" s="2" t="s">
        <v>35</v>
      </c>
      <c r="E23" s="25" t="s">
        <v>153</v>
      </c>
      <c r="F23" s="11" t="s">
        <v>141</v>
      </c>
      <c r="G23" s="14">
        <v>210</v>
      </c>
      <c r="H23" s="14"/>
      <c r="I23" s="14"/>
      <c r="J23" s="14"/>
      <c r="K23" s="14"/>
      <c r="L23" s="14"/>
      <c r="M23" s="14"/>
      <c r="N23" s="14"/>
      <c r="O23" s="14"/>
      <c r="P23" s="14"/>
      <c r="Q23" s="14">
        <v>180</v>
      </c>
      <c r="R23" s="18">
        <f t="shared" si="0"/>
        <v>390</v>
      </c>
      <c r="S23" s="6"/>
    </row>
    <row r="24" spans="1:19" x14ac:dyDescent="0.25">
      <c r="A24" s="31">
        <v>20</v>
      </c>
      <c r="B24" s="22">
        <v>2307938</v>
      </c>
      <c r="C24" s="2" t="s">
        <v>49</v>
      </c>
      <c r="D24" s="2" t="s">
        <v>35</v>
      </c>
      <c r="E24" s="25" t="s">
        <v>154</v>
      </c>
      <c r="F24" s="11" t="s">
        <v>141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>
        <v>200</v>
      </c>
      <c r="R24" s="18">
        <f t="shared" si="0"/>
        <v>200</v>
      </c>
      <c r="S24" s="6"/>
    </row>
    <row r="25" spans="1:19" x14ac:dyDescent="0.25">
      <c r="A25" s="31">
        <v>21</v>
      </c>
      <c r="B25" s="22">
        <v>2009783</v>
      </c>
      <c r="C25" s="2" t="s">
        <v>50</v>
      </c>
      <c r="D25" s="2" t="s">
        <v>35</v>
      </c>
      <c r="E25" s="25" t="s">
        <v>155</v>
      </c>
      <c r="F25" s="11" t="s">
        <v>141</v>
      </c>
      <c r="G25" s="14">
        <v>7000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8">
        <f t="shared" si="0"/>
        <v>7000</v>
      </c>
      <c r="S25" s="6"/>
    </row>
    <row r="26" spans="1:19" x14ac:dyDescent="0.25">
      <c r="A26" s="31">
        <v>22</v>
      </c>
      <c r="B26" s="22">
        <v>2009783</v>
      </c>
      <c r="C26" s="2" t="s">
        <v>50</v>
      </c>
      <c r="D26" s="2" t="s">
        <v>35</v>
      </c>
      <c r="E26" s="25" t="s">
        <v>155</v>
      </c>
      <c r="F26" s="11" t="s">
        <v>141</v>
      </c>
      <c r="G26" s="14"/>
      <c r="H26" s="14"/>
      <c r="I26" s="14"/>
      <c r="J26" s="14"/>
      <c r="K26" s="14"/>
      <c r="L26" s="14">
        <v>500</v>
      </c>
      <c r="M26" s="14"/>
      <c r="N26" s="14"/>
      <c r="O26" s="14"/>
      <c r="P26" s="14"/>
      <c r="Q26" s="14"/>
      <c r="R26" s="18">
        <f t="shared" si="0"/>
        <v>500</v>
      </c>
      <c r="S26" s="6"/>
    </row>
    <row r="27" spans="1:19" x14ac:dyDescent="0.25">
      <c r="A27" s="31">
        <v>23</v>
      </c>
      <c r="B27" s="22">
        <v>2009783</v>
      </c>
      <c r="C27" s="2" t="s">
        <v>50</v>
      </c>
      <c r="D27" s="2" t="s">
        <v>35</v>
      </c>
      <c r="E27" s="25" t="s">
        <v>155</v>
      </c>
      <c r="F27" s="11" t="s">
        <v>141</v>
      </c>
      <c r="G27" s="14">
        <v>200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8">
        <f t="shared" si="0"/>
        <v>200</v>
      </c>
      <c r="S27" s="6"/>
    </row>
    <row r="28" spans="1:19" x14ac:dyDescent="0.25">
      <c r="A28" s="31">
        <v>24</v>
      </c>
      <c r="B28" s="22">
        <v>2009783</v>
      </c>
      <c r="C28" s="2" t="s">
        <v>50</v>
      </c>
      <c r="D28" s="2" t="s">
        <v>35</v>
      </c>
      <c r="E28" s="25" t="s">
        <v>155</v>
      </c>
      <c r="F28" s="11" t="s">
        <v>141</v>
      </c>
      <c r="G28" s="14">
        <v>660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8">
        <f t="shared" si="0"/>
        <v>660</v>
      </c>
      <c r="S28" s="6"/>
    </row>
    <row r="29" spans="1:19" x14ac:dyDescent="0.25">
      <c r="A29" s="31">
        <v>25</v>
      </c>
      <c r="B29" s="22">
        <v>2009782</v>
      </c>
      <c r="C29" s="2" t="s">
        <v>51</v>
      </c>
      <c r="D29" s="2" t="s">
        <v>35</v>
      </c>
      <c r="E29" s="25" t="s">
        <v>156</v>
      </c>
      <c r="F29" s="11" t="s">
        <v>141</v>
      </c>
      <c r="G29" s="14"/>
      <c r="H29" s="14"/>
      <c r="I29" s="14"/>
      <c r="J29" s="14"/>
      <c r="K29" s="14"/>
      <c r="L29" s="14">
        <v>500</v>
      </c>
      <c r="M29" s="14"/>
      <c r="N29" s="14"/>
      <c r="O29" s="14"/>
      <c r="P29" s="14"/>
      <c r="Q29" s="14"/>
      <c r="R29" s="18">
        <f t="shared" si="0"/>
        <v>500</v>
      </c>
      <c r="S29" s="6"/>
    </row>
    <row r="30" spans="1:19" x14ac:dyDescent="0.25">
      <c r="A30" s="31">
        <v>26</v>
      </c>
      <c r="B30" s="22">
        <v>2009782</v>
      </c>
      <c r="C30" s="2" t="s">
        <v>51</v>
      </c>
      <c r="D30" s="2" t="s">
        <v>35</v>
      </c>
      <c r="E30" s="25" t="s">
        <v>156</v>
      </c>
      <c r="F30" s="11" t="s">
        <v>141</v>
      </c>
      <c r="G30" s="14">
        <v>264</v>
      </c>
      <c r="H30" s="14"/>
      <c r="I30" s="14"/>
      <c r="J30" s="14">
        <v>150</v>
      </c>
      <c r="K30" s="14"/>
      <c r="L30" s="14"/>
      <c r="M30" s="14"/>
      <c r="N30" s="14"/>
      <c r="O30" s="14"/>
      <c r="P30" s="14"/>
      <c r="Q30" s="14">
        <v>130</v>
      </c>
      <c r="R30" s="18">
        <f t="shared" si="0"/>
        <v>544</v>
      </c>
      <c r="S30" s="6"/>
    </row>
    <row r="31" spans="1:19" x14ac:dyDescent="0.25">
      <c r="A31" s="31">
        <v>27</v>
      </c>
      <c r="B31" s="22">
        <v>2009782</v>
      </c>
      <c r="C31" s="2" t="s">
        <v>51</v>
      </c>
      <c r="D31" s="2" t="s">
        <v>35</v>
      </c>
      <c r="E31" s="25" t="s">
        <v>156</v>
      </c>
      <c r="F31" s="11" t="s">
        <v>141</v>
      </c>
      <c r="G31" s="14">
        <v>500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8">
        <f t="shared" si="0"/>
        <v>500</v>
      </c>
      <c r="S31" s="6"/>
    </row>
    <row r="32" spans="1:19" x14ac:dyDescent="0.25">
      <c r="A32" s="31">
        <v>28</v>
      </c>
      <c r="B32" s="22">
        <v>2001117</v>
      </c>
      <c r="C32" s="2" t="s">
        <v>52</v>
      </c>
      <c r="D32" s="2" t="s">
        <v>35</v>
      </c>
      <c r="E32" s="25" t="s">
        <v>157</v>
      </c>
      <c r="F32" s="11" t="s">
        <v>141</v>
      </c>
      <c r="G32" s="14">
        <v>7000</v>
      </c>
      <c r="H32" s="14"/>
      <c r="I32" s="14"/>
      <c r="J32" s="14"/>
      <c r="K32" s="14"/>
      <c r="L32" s="14"/>
      <c r="M32" s="14"/>
      <c r="N32" s="14"/>
      <c r="O32" s="14"/>
      <c r="P32" s="14"/>
      <c r="Q32" s="14">
        <v>250</v>
      </c>
      <c r="R32" s="18">
        <f t="shared" si="0"/>
        <v>7250</v>
      </c>
      <c r="S32" s="6"/>
    </row>
    <row r="33" spans="1:19" x14ac:dyDescent="0.25">
      <c r="A33" s="31">
        <v>29</v>
      </c>
      <c r="B33" s="22">
        <v>2001117</v>
      </c>
      <c r="C33" s="2" t="s">
        <v>52</v>
      </c>
      <c r="D33" s="2" t="s">
        <v>35</v>
      </c>
      <c r="E33" s="25" t="s">
        <v>157</v>
      </c>
      <c r="F33" s="11" t="s">
        <v>141</v>
      </c>
      <c r="G33" s="14"/>
      <c r="H33" s="14"/>
      <c r="I33" s="14"/>
      <c r="J33" s="14"/>
      <c r="K33" s="14"/>
      <c r="L33" s="14">
        <v>500</v>
      </c>
      <c r="M33" s="14"/>
      <c r="N33" s="14"/>
      <c r="O33" s="14"/>
      <c r="P33" s="14"/>
      <c r="Q33" s="14"/>
      <c r="R33" s="18">
        <f t="shared" si="0"/>
        <v>500</v>
      </c>
      <c r="S33" s="6"/>
    </row>
    <row r="34" spans="1:19" x14ac:dyDescent="0.25">
      <c r="A34" s="31">
        <v>30</v>
      </c>
      <c r="B34" s="22">
        <v>2001117</v>
      </c>
      <c r="C34" s="2" t="s">
        <v>52</v>
      </c>
      <c r="D34" s="2" t="s">
        <v>35</v>
      </c>
      <c r="E34" s="25" t="s">
        <v>157</v>
      </c>
      <c r="F34" s="11" t="s">
        <v>141</v>
      </c>
      <c r="G34" s="14">
        <v>200</v>
      </c>
      <c r="H34" s="14"/>
      <c r="I34" s="14"/>
      <c r="J34" s="14">
        <v>200</v>
      </c>
      <c r="K34" s="14"/>
      <c r="L34" s="14"/>
      <c r="M34" s="14"/>
      <c r="N34" s="14"/>
      <c r="O34" s="14"/>
      <c r="P34" s="14"/>
      <c r="Q34" s="14"/>
      <c r="R34" s="18">
        <f t="shared" si="0"/>
        <v>400</v>
      </c>
      <c r="S34" s="6"/>
    </row>
    <row r="35" spans="1:19" x14ac:dyDescent="0.25">
      <c r="A35" s="31">
        <v>31</v>
      </c>
      <c r="B35" s="22">
        <v>2230323</v>
      </c>
      <c r="C35" s="2" t="s">
        <v>53</v>
      </c>
      <c r="D35" s="2" t="s">
        <v>35</v>
      </c>
      <c r="E35" s="25" t="s">
        <v>158</v>
      </c>
      <c r="F35" s="11" t="s">
        <v>141</v>
      </c>
      <c r="G35" s="14"/>
      <c r="H35" s="14"/>
      <c r="I35" s="14"/>
      <c r="J35" s="14"/>
      <c r="K35" s="14"/>
      <c r="L35" s="14">
        <v>500</v>
      </c>
      <c r="M35" s="14"/>
      <c r="N35" s="14"/>
      <c r="O35" s="14"/>
      <c r="P35" s="14"/>
      <c r="Q35" s="14"/>
      <c r="R35" s="18">
        <f t="shared" si="0"/>
        <v>500</v>
      </c>
      <c r="S35" s="6"/>
    </row>
    <row r="36" spans="1:19" x14ac:dyDescent="0.25">
      <c r="A36" s="31">
        <v>32</v>
      </c>
      <c r="B36" s="22">
        <v>2230323</v>
      </c>
      <c r="C36" s="2" t="s">
        <v>53</v>
      </c>
      <c r="D36" s="2" t="s">
        <v>35</v>
      </c>
      <c r="E36" s="25" t="s">
        <v>158</v>
      </c>
      <c r="F36" s="11" t="s">
        <v>141</v>
      </c>
      <c r="G36" s="14">
        <v>150</v>
      </c>
      <c r="H36" s="14"/>
      <c r="I36" s="14"/>
      <c r="J36" s="14">
        <v>10</v>
      </c>
      <c r="K36" s="14"/>
      <c r="L36" s="14"/>
      <c r="M36" s="14"/>
      <c r="N36" s="14"/>
      <c r="O36" s="14"/>
      <c r="P36" s="14"/>
      <c r="Q36" s="14"/>
      <c r="R36" s="18">
        <f t="shared" si="0"/>
        <v>160</v>
      </c>
      <c r="S36" s="6"/>
    </row>
    <row r="37" spans="1:19" x14ac:dyDescent="0.25">
      <c r="A37" s="31">
        <v>33</v>
      </c>
      <c r="B37" s="22">
        <v>2327020</v>
      </c>
      <c r="C37" s="2" t="s">
        <v>54</v>
      </c>
      <c r="D37" s="2" t="s">
        <v>35</v>
      </c>
      <c r="E37" s="25" t="s">
        <v>228</v>
      </c>
      <c r="F37" s="11" t="s">
        <v>141</v>
      </c>
      <c r="G37" s="14"/>
      <c r="H37" s="14"/>
      <c r="I37" s="14"/>
      <c r="J37" s="14">
        <v>55</v>
      </c>
      <c r="K37" s="14"/>
      <c r="L37" s="14"/>
      <c r="M37" s="14"/>
      <c r="N37" s="14"/>
      <c r="O37" s="14"/>
      <c r="P37" s="14"/>
      <c r="Q37" s="14"/>
      <c r="R37" s="18">
        <f t="shared" ref="R37:R68" si="1">G37+H37+I37+J37+K37+L37+M37+N37+O37+P37+Q37</f>
        <v>55</v>
      </c>
      <c r="S37" s="6"/>
    </row>
    <row r="38" spans="1:19" x14ac:dyDescent="0.25">
      <c r="A38" s="31">
        <v>34</v>
      </c>
      <c r="B38" s="22">
        <v>2095917</v>
      </c>
      <c r="C38" s="2" t="s">
        <v>55</v>
      </c>
      <c r="D38" s="2" t="s">
        <v>35</v>
      </c>
      <c r="E38" s="25" t="s">
        <v>229</v>
      </c>
      <c r="F38" s="11" t="s">
        <v>141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>
        <v>200</v>
      </c>
      <c r="R38" s="18">
        <f t="shared" si="1"/>
        <v>200</v>
      </c>
      <c r="S38" s="6"/>
    </row>
    <row r="39" spans="1:19" x14ac:dyDescent="0.25">
      <c r="A39" s="31">
        <v>35</v>
      </c>
      <c r="B39" s="22">
        <v>2095919</v>
      </c>
      <c r="C39" s="2" t="s">
        <v>56</v>
      </c>
      <c r="D39" s="2" t="s">
        <v>35</v>
      </c>
      <c r="E39" s="25" t="s">
        <v>230</v>
      </c>
      <c r="F39" s="11" t="s">
        <v>141</v>
      </c>
      <c r="G39" s="14"/>
      <c r="H39" s="14"/>
      <c r="I39" s="14"/>
      <c r="J39" s="14"/>
      <c r="K39" s="14"/>
      <c r="L39" s="14"/>
      <c r="M39" s="14"/>
      <c r="N39" s="14">
        <v>600</v>
      </c>
      <c r="O39" s="14"/>
      <c r="P39" s="14"/>
      <c r="Q39" s="14"/>
      <c r="R39" s="18">
        <f t="shared" si="1"/>
        <v>600</v>
      </c>
      <c r="S39" s="6"/>
    </row>
    <row r="40" spans="1:19" x14ac:dyDescent="0.25">
      <c r="A40" s="31">
        <v>36</v>
      </c>
      <c r="B40" s="22">
        <v>2095912</v>
      </c>
      <c r="C40" s="2" t="s">
        <v>57</v>
      </c>
      <c r="D40" s="2" t="s">
        <v>35</v>
      </c>
      <c r="E40" s="25" t="s">
        <v>159</v>
      </c>
      <c r="F40" s="11" t="s">
        <v>141</v>
      </c>
      <c r="G40" s="14"/>
      <c r="H40" s="14"/>
      <c r="I40" s="14"/>
      <c r="J40" s="14"/>
      <c r="K40" s="14">
        <v>140</v>
      </c>
      <c r="L40" s="14"/>
      <c r="M40" s="14"/>
      <c r="N40" s="14"/>
      <c r="O40" s="14"/>
      <c r="P40" s="14"/>
      <c r="Q40" s="14"/>
      <c r="R40" s="18">
        <f t="shared" si="1"/>
        <v>140</v>
      </c>
      <c r="S40" s="6"/>
    </row>
    <row r="41" spans="1:19" x14ac:dyDescent="0.25">
      <c r="A41" s="31">
        <v>37</v>
      </c>
      <c r="B41" s="22">
        <v>2274255</v>
      </c>
      <c r="C41" s="2" t="s">
        <v>58</v>
      </c>
      <c r="D41" s="2" t="s">
        <v>35</v>
      </c>
      <c r="E41" s="25" t="s">
        <v>160</v>
      </c>
      <c r="F41" s="11" t="s">
        <v>141</v>
      </c>
      <c r="G41" s="14">
        <v>243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8">
        <f t="shared" si="1"/>
        <v>243</v>
      </c>
      <c r="S41" s="6"/>
    </row>
    <row r="42" spans="1:19" x14ac:dyDescent="0.25">
      <c r="A42" s="31">
        <v>38</v>
      </c>
      <c r="B42" s="22">
        <v>2274255</v>
      </c>
      <c r="C42" s="2" t="s">
        <v>58</v>
      </c>
      <c r="D42" s="2" t="s">
        <v>35</v>
      </c>
      <c r="E42" s="25" t="s">
        <v>160</v>
      </c>
      <c r="F42" s="11" t="s">
        <v>141</v>
      </c>
      <c r="G42" s="14"/>
      <c r="H42" s="14"/>
      <c r="I42" s="14"/>
      <c r="J42" s="14"/>
      <c r="K42" s="14"/>
      <c r="L42" s="14"/>
      <c r="M42" s="14"/>
      <c r="N42" s="14">
        <v>250</v>
      </c>
      <c r="O42" s="14"/>
      <c r="P42" s="14">
        <v>50</v>
      </c>
      <c r="Q42" s="14"/>
      <c r="R42" s="18">
        <f t="shared" si="1"/>
        <v>300</v>
      </c>
      <c r="S42" s="6"/>
    </row>
    <row r="43" spans="1:19" x14ac:dyDescent="0.25">
      <c r="A43" s="31">
        <v>39</v>
      </c>
      <c r="B43" s="22">
        <v>2057493</v>
      </c>
      <c r="C43" s="2" t="s">
        <v>59</v>
      </c>
      <c r="D43" s="2" t="s">
        <v>35</v>
      </c>
      <c r="E43" s="25" t="s">
        <v>161</v>
      </c>
      <c r="F43" s="11" t="s">
        <v>141</v>
      </c>
      <c r="G43" s="14"/>
      <c r="H43" s="14"/>
      <c r="I43" s="14"/>
      <c r="J43" s="14">
        <v>100</v>
      </c>
      <c r="K43" s="14">
        <v>180</v>
      </c>
      <c r="L43" s="14"/>
      <c r="M43" s="14"/>
      <c r="N43" s="14"/>
      <c r="O43" s="14"/>
      <c r="P43" s="14"/>
      <c r="Q43" s="14"/>
      <c r="R43" s="18">
        <f t="shared" si="1"/>
        <v>280</v>
      </c>
      <c r="S43" s="6"/>
    </row>
    <row r="44" spans="1:19" x14ac:dyDescent="0.25">
      <c r="A44" s="31">
        <v>40</v>
      </c>
      <c r="B44" s="22">
        <v>2057493</v>
      </c>
      <c r="C44" s="2" t="s">
        <v>59</v>
      </c>
      <c r="D44" s="2" t="s">
        <v>35</v>
      </c>
      <c r="E44" s="25" t="s">
        <v>161</v>
      </c>
      <c r="F44" s="11" t="s">
        <v>141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>
        <v>50</v>
      </c>
      <c r="R44" s="18">
        <f t="shared" si="1"/>
        <v>50</v>
      </c>
      <c r="S44" s="6"/>
    </row>
    <row r="45" spans="1:19" x14ac:dyDescent="0.25">
      <c r="A45" s="31">
        <v>41</v>
      </c>
      <c r="B45" s="22">
        <v>2095937</v>
      </c>
      <c r="C45" s="2" t="s">
        <v>60</v>
      </c>
      <c r="D45" s="2" t="s">
        <v>35</v>
      </c>
      <c r="E45" s="25" t="s">
        <v>162</v>
      </c>
      <c r="F45" s="11" t="s">
        <v>141</v>
      </c>
      <c r="G45" s="14"/>
      <c r="H45" s="14"/>
      <c r="I45" s="14">
        <v>1910</v>
      </c>
      <c r="J45" s="14"/>
      <c r="K45" s="14"/>
      <c r="L45" s="14"/>
      <c r="M45" s="14"/>
      <c r="N45" s="14"/>
      <c r="O45" s="14"/>
      <c r="P45" s="14"/>
      <c r="Q45" s="14"/>
      <c r="R45" s="18">
        <f t="shared" si="1"/>
        <v>1910</v>
      </c>
      <c r="S45" s="6"/>
    </row>
    <row r="46" spans="1:19" x14ac:dyDescent="0.25">
      <c r="A46" s="31">
        <v>42</v>
      </c>
      <c r="B46" s="22">
        <v>2095931</v>
      </c>
      <c r="C46" s="2" t="s">
        <v>61</v>
      </c>
      <c r="D46" s="2" t="s">
        <v>35</v>
      </c>
      <c r="E46" s="25" t="s">
        <v>163</v>
      </c>
      <c r="F46" s="11" t="s">
        <v>141</v>
      </c>
      <c r="G46" s="14"/>
      <c r="H46" s="14"/>
      <c r="I46" s="14"/>
      <c r="J46" s="14"/>
      <c r="K46" s="14"/>
      <c r="L46" s="14"/>
      <c r="M46" s="14"/>
      <c r="N46" s="14"/>
      <c r="O46" s="14">
        <v>100</v>
      </c>
      <c r="P46" s="14"/>
      <c r="Q46" s="14"/>
      <c r="R46" s="18">
        <f t="shared" si="1"/>
        <v>100</v>
      </c>
      <c r="S46" s="6"/>
    </row>
    <row r="47" spans="1:19" x14ac:dyDescent="0.25">
      <c r="A47" s="31">
        <v>43</v>
      </c>
      <c r="B47" s="22">
        <v>2095932</v>
      </c>
      <c r="C47" s="2" t="s">
        <v>62</v>
      </c>
      <c r="D47" s="2" t="s">
        <v>35</v>
      </c>
      <c r="E47" s="25" t="s">
        <v>164</v>
      </c>
      <c r="F47" s="11" t="s">
        <v>141</v>
      </c>
      <c r="G47" s="14">
        <v>399</v>
      </c>
      <c r="H47" s="14"/>
      <c r="I47" s="14">
        <v>150</v>
      </c>
      <c r="J47" s="14"/>
      <c r="K47" s="14"/>
      <c r="L47" s="14"/>
      <c r="M47" s="14"/>
      <c r="N47" s="14"/>
      <c r="O47" s="14"/>
      <c r="P47" s="14"/>
      <c r="Q47" s="14"/>
      <c r="R47" s="18">
        <f t="shared" si="1"/>
        <v>549</v>
      </c>
      <c r="S47" s="6"/>
    </row>
    <row r="48" spans="1:19" x14ac:dyDescent="0.25">
      <c r="A48" s="31">
        <v>44</v>
      </c>
      <c r="B48" s="22">
        <v>2095932</v>
      </c>
      <c r="C48" s="2" t="s">
        <v>62</v>
      </c>
      <c r="D48" s="2" t="s">
        <v>35</v>
      </c>
      <c r="E48" s="25" t="s">
        <v>164</v>
      </c>
      <c r="F48" s="11" t="s">
        <v>141</v>
      </c>
      <c r="G48" s="14">
        <v>12055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8">
        <f t="shared" si="1"/>
        <v>12055</v>
      </c>
      <c r="S48" s="6"/>
    </row>
    <row r="49" spans="1:19" x14ac:dyDescent="0.25">
      <c r="A49" s="31">
        <v>45</v>
      </c>
      <c r="B49" s="22">
        <v>2096006</v>
      </c>
      <c r="C49" s="2" t="s">
        <v>63</v>
      </c>
      <c r="D49" s="2" t="s">
        <v>35</v>
      </c>
      <c r="E49" s="25" t="s">
        <v>165</v>
      </c>
      <c r="F49" s="11" t="s">
        <v>141</v>
      </c>
      <c r="G49" s="14"/>
      <c r="H49" s="14"/>
      <c r="I49" s="14">
        <v>15</v>
      </c>
      <c r="J49" s="14"/>
      <c r="K49" s="14"/>
      <c r="L49" s="14"/>
      <c r="M49" s="14"/>
      <c r="N49" s="14"/>
      <c r="O49" s="14"/>
      <c r="P49" s="14"/>
      <c r="Q49" s="14"/>
      <c r="R49" s="18">
        <f t="shared" si="1"/>
        <v>15</v>
      </c>
      <c r="S49" s="6"/>
    </row>
    <row r="50" spans="1:19" x14ac:dyDescent="0.25">
      <c r="A50" s="31">
        <v>46</v>
      </c>
      <c r="B50" s="22">
        <v>2096009</v>
      </c>
      <c r="C50" s="2" t="s">
        <v>64</v>
      </c>
      <c r="D50" s="2" t="s">
        <v>35</v>
      </c>
      <c r="E50" s="25" t="s">
        <v>166</v>
      </c>
      <c r="F50" s="11" t="s">
        <v>141</v>
      </c>
      <c r="G50" s="14"/>
      <c r="H50" s="14"/>
      <c r="I50" s="14"/>
      <c r="J50" s="14"/>
      <c r="K50" s="14"/>
      <c r="L50" s="14"/>
      <c r="M50" s="14"/>
      <c r="N50" s="14">
        <v>420</v>
      </c>
      <c r="O50" s="14"/>
      <c r="P50" s="14"/>
      <c r="Q50" s="14"/>
      <c r="R50" s="18">
        <f t="shared" si="1"/>
        <v>420</v>
      </c>
      <c r="S50" s="6"/>
    </row>
    <row r="51" spans="1:19" x14ac:dyDescent="0.25">
      <c r="A51" s="31">
        <v>47</v>
      </c>
      <c r="B51" s="22">
        <v>2096009</v>
      </c>
      <c r="C51" s="2" t="s">
        <v>64</v>
      </c>
      <c r="D51" s="2" t="s">
        <v>35</v>
      </c>
      <c r="E51" s="25" t="s">
        <v>166</v>
      </c>
      <c r="F51" s="11" t="s">
        <v>141</v>
      </c>
      <c r="G51" s="14"/>
      <c r="H51" s="14"/>
      <c r="I51" s="14"/>
      <c r="J51" s="14"/>
      <c r="K51" s="14"/>
      <c r="L51" s="14"/>
      <c r="M51" s="14"/>
      <c r="N51" s="14">
        <v>200</v>
      </c>
      <c r="O51" s="14"/>
      <c r="P51" s="14"/>
      <c r="Q51" s="14"/>
      <c r="R51" s="18">
        <f t="shared" si="1"/>
        <v>200</v>
      </c>
      <c r="S51" s="6"/>
    </row>
    <row r="52" spans="1:19" x14ac:dyDescent="0.25">
      <c r="A52" s="31">
        <v>48</v>
      </c>
      <c r="B52" s="22">
        <v>2096015</v>
      </c>
      <c r="C52" s="2" t="s">
        <v>65</v>
      </c>
      <c r="D52" s="2" t="s">
        <v>35</v>
      </c>
      <c r="E52" s="25" t="s">
        <v>167</v>
      </c>
      <c r="F52" s="11" t="s">
        <v>141</v>
      </c>
      <c r="G52" s="14"/>
      <c r="H52" s="14"/>
      <c r="I52" s="14">
        <v>30</v>
      </c>
      <c r="J52" s="14"/>
      <c r="K52" s="14"/>
      <c r="L52" s="14"/>
      <c r="M52" s="14"/>
      <c r="N52" s="14"/>
      <c r="O52" s="14"/>
      <c r="P52" s="14"/>
      <c r="Q52" s="14"/>
      <c r="R52" s="18">
        <f t="shared" si="1"/>
        <v>30</v>
      </c>
      <c r="S52" s="6"/>
    </row>
    <row r="53" spans="1:19" x14ac:dyDescent="0.25">
      <c r="A53" s="31">
        <v>49</v>
      </c>
      <c r="B53" s="22">
        <v>2096001</v>
      </c>
      <c r="C53" s="2" t="s">
        <v>66</v>
      </c>
      <c r="D53" s="2" t="s">
        <v>35</v>
      </c>
      <c r="E53" s="25" t="s">
        <v>168</v>
      </c>
      <c r="F53" s="11" t="s">
        <v>141</v>
      </c>
      <c r="G53" s="14"/>
      <c r="H53" s="14"/>
      <c r="I53" s="14"/>
      <c r="J53" s="14"/>
      <c r="K53" s="14">
        <v>1000</v>
      </c>
      <c r="L53" s="14"/>
      <c r="M53" s="14"/>
      <c r="N53" s="14"/>
      <c r="O53" s="14"/>
      <c r="P53" s="14"/>
      <c r="Q53" s="14"/>
      <c r="R53" s="18">
        <f t="shared" si="1"/>
        <v>1000</v>
      </c>
      <c r="S53" s="6"/>
    </row>
    <row r="54" spans="1:19" x14ac:dyDescent="0.25">
      <c r="A54" s="31">
        <v>50</v>
      </c>
      <c r="B54" s="22">
        <v>2096019</v>
      </c>
      <c r="C54" s="2" t="s">
        <v>67</v>
      </c>
      <c r="D54" s="2" t="s">
        <v>35</v>
      </c>
      <c r="E54" s="25" t="s">
        <v>169</v>
      </c>
      <c r="F54" s="11" t="s">
        <v>141</v>
      </c>
      <c r="G54" s="14"/>
      <c r="H54" s="14"/>
      <c r="I54" s="14">
        <v>30</v>
      </c>
      <c r="J54" s="14"/>
      <c r="K54" s="14"/>
      <c r="L54" s="14"/>
      <c r="M54" s="14"/>
      <c r="N54" s="14"/>
      <c r="O54" s="14"/>
      <c r="P54" s="14"/>
      <c r="Q54" s="14"/>
      <c r="R54" s="18">
        <f t="shared" si="1"/>
        <v>30</v>
      </c>
      <c r="S54" s="6"/>
    </row>
    <row r="55" spans="1:19" x14ac:dyDescent="0.25">
      <c r="A55" s="31">
        <v>51</v>
      </c>
      <c r="B55" s="22">
        <v>2096020</v>
      </c>
      <c r="C55" s="2" t="s">
        <v>68</v>
      </c>
      <c r="D55" s="2" t="s">
        <v>35</v>
      </c>
      <c r="E55" s="25" t="s">
        <v>170</v>
      </c>
      <c r="F55" s="11" t="s">
        <v>141</v>
      </c>
      <c r="G55" s="14"/>
      <c r="H55" s="14"/>
      <c r="I55" s="14"/>
      <c r="J55" s="14">
        <v>120</v>
      </c>
      <c r="K55" s="14"/>
      <c r="L55" s="14"/>
      <c r="M55" s="14"/>
      <c r="N55" s="14"/>
      <c r="O55" s="14"/>
      <c r="P55" s="14"/>
      <c r="Q55" s="14"/>
      <c r="R55" s="18">
        <f t="shared" si="1"/>
        <v>120</v>
      </c>
      <c r="S55" s="6"/>
    </row>
    <row r="56" spans="1:19" x14ac:dyDescent="0.25">
      <c r="A56" s="31">
        <v>52</v>
      </c>
      <c r="B56" s="22">
        <v>2096021</v>
      </c>
      <c r="C56" s="2" t="s">
        <v>69</v>
      </c>
      <c r="D56" s="2" t="s">
        <v>35</v>
      </c>
      <c r="E56" s="25" t="s">
        <v>171</v>
      </c>
      <c r="F56" s="11" t="s">
        <v>141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>
        <v>250</v>
      </c>
      <c r="R56" s="18">
        <f t="shared" si="1"/>
        <v>250</v>
      </c>
      <c r="S56" s="6"/>
    </row>
    <row r="57" spans="1:19" x14ac:dyDescent="0.25">
      <c r="A57" s="31">
        <v>53</v>
      </c>
      <c r="B57" s="22">
        <v>2096021</v>
      </c>
      <c r="C57" s="2" t="s">
        <v>69</v>
      </c>
      <c r="D57" s="2" t="s">
        <v>35</v>
      </c>
      <c r="E57" s="25" t="s">
        <v>171</v>
      </c>
      <c r="F57" s="11" t="s">
        <v>141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>
        <v>10</v>
      </c>
      <c r="R57" s="18">
        <f t="shared" si="1"/>
        <v>10</v>
      </c>
      <c r="S57" s="6"/>
    </row>
    <row r="58" spans="1:19" x14ac:dyDescent="0.25">
      <c r="A58" s="31">
        <v>54</v>
      </c>
      <c r="B58" s="22">
        <v>2029940</v>
      </c>
      <c r="C58" s="2" t="s">
        <v>70</v>
      </c>
      <c r="D58" s="2" t="s">
        <v>35</v>
      </c>
      <c r="E58" s="25" t="s">
        <v>172</v>
      </c>
      <c r="F58" s="11" t="s">
        <v>141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>
        <v>10</v>
      </c>
      <c r="R58" s="18">
        <f t="shared" si="1"/>
        <v>10</v>
      </c>
      <c r="S58" s="6"/>
    </row>
    <row r="59" spans="1:19" x14ac:dyDescent="0.25">
      <c r="A59" s="31">
        <v>55</v>
      </c>
      <c r="B59" s="22">
        <v>2045051</v>
      </c>
      <c r="C59" s="2" t="s">
        <v>71</v>
      </c>
      <c r="D59" s="2" t="s">
        <v>35</v>
      </c>
      <c r="E59" s="25" t="s">
        <v>173</v>
      </c>
      <c r="F59" s="11" t="s">
        <v>141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>
        <v>10</v>
      </c>
      <c r="R59" s="18">
        <f t="shared" si="1"/>
        <v>10</v>
      </c>
      <c r="S59" s="6"/>
    </row>
    <row r="60" spans="1:19" x14ac:dyDescent="0.25">
      <c r="A60" s="31">
        <v>56</v>
      </c>
      <c r="B60" s="22">
        <v>2040283</v>
      </c>
      <c r="C60" s="2" t="s">
        <v>72</v>
      </c>
      <c r="D60" s="2" t="s">
        <v>35</v>
      </c>
      <c r="E60" s="25" t="s">
        <v>174</v>
      </c>
      <c r="F60" s="11" t="s">
        <v>141</v>
      </c>
      <c r="G60" s="14"/>
      <c r="H60" s="14"/>
      <c r="I60" s="14"/>
      <c r="J60" s="14"/>
      <c r="K60" s="14"/>
      <c r="L60" s="14"/>
      <c r="M60" s="14"/>
      <c r="N60" s="14"/>
      <c r="O60" s="14"/>
      <c r="P60" s="14">
        <v>100</v>
      </c>
      <c r="Q60" s="14"/>
      <c r="R60" s="18">
        <f t="shared" si="1"/>
        <v>100</v>
      </c>
      <c r="S60" s="6"/>
    </row>
    <row r="61" spans="1:19" x14ac:dyDescent="0.25">
      <c r="A61" s="31">
        <v>57</v>
      </c>
      <c r="B61" s="22">
        <v>2029942</v>
      </c>
      <c r="C61" s="2" t="s">
        <v>73</v>
      </c>
      <c r="D61" s="2" t="s">
        <v>35</v>
      </c>
      <c r="E61" s="25" t="s">
        <v>175</v>
      </c>
      <c r="F61" s="11" t="s">
        <v>141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>
        <v>10</v>
      </c>
      <c r="R61" s="18">
        <f t="shared" si="1"/>
        <v>10</v>
      </c>
      <c r="S61" s="6"/>
    </row>
    <row r="62" spans="1:19" x14ac:dyDescent="0.25">
      <c r="A62" s="31">
        <v>58</v>
      </c>
      <c r="B62" s="22">
        <v>2096479</v>
      </c>
      <c r="C62" s="2" t="s">
        <v>74</v>
      </c>
      <c r="D62" s="2" t="s">
        <v>35</v>
      </c>
      <c r="E62" s="25" t="s">
        <v>231</v>
      </c>
      <c r="F62" s="11" t="s">
        <v>141</v>
      </c>
      <c r="G62" s="14"/>
      <c r="H62" s="14"/>
      <c r="I62" s="14"/>
      <c r="J62" s="14"/>
      <c r="K62" s="14"/>
      <c r="L62" s="14"/>
      <c r="M62" s="14"/>
      <c r="N62" s="14"/>
      <c r="O62" s="14"/>
      <c r="P62" s="14">
        <v>400</v>
      </c>
      <c r="Q62" s="14"/>
      <c r="R62" s="18">
        <f t="shared" si="1"/>
        <v>400</v>
      </c>
      <c r="S62" s="6"/>
    </row>
    <row r="63" spans="1:19" x14ac:dyDescent="0.25">
      <c r="A63" s="31">
        <v>59</v>
      </c>
      <c r="B63" s="22">
        <v>2085432</v>
      </c>
      <c r="C63" s="2" t="s">
        <v>75</v>
      </c>
      <c r="D63" s="2" t="s">
        <v>35</v>
      </c>
      <c r="E63" s="25" t="s">
        <v>176</v>
      </c>
      <c r="F63" s="11" t="s">
        <v>141</v>
      </c>
      <c r="G63" s="14"/>
      <c r="H63" s="14"/>
      <c r="I63" s="14"/>
      <c r="J63" s="14">
        <v>100</v>
      </c>
      <c r="K63" s="14"/>
      <c r="L63" s="14"/>
      <c r="M63" s="14"/>
      <c r="N63" s="14"/>
      <c r="O63" s="14"/>
      <c r="P63" s="14"/>
      <c r="Q63" s="14"/>
      <c r="R63" s="18">
        <f t="shared" si="1"/>
        <v>100</v>
      </c>
      <c r="S63" s="6"/>
    </row>
    <row r="64" spans="1:19" x14ac:dyDescent="0.25">
      <c r="A64" s="31">
        <v>60</v>
      </c>
      <c r="B64" s="22">
        <v>2096296</v>
      </c>
      <c r="C64" s="2" t="s">
        <v>76</v>
      </c>
      <c r="D64" s="2" t="s">
        <v>35</v>
      </c>
      <c r="E64" s="25" t="s">
        <v>232</v>
      </c>
      <c r="F64" s="11" t="s">
        <v>141</v>
      </c>
      <c r="G64" s="14">
        <v>50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8">
        <f t="shared" si="1"/>
        <v>50</v>
      </c>
      <c r="S64" s="6"/>
    </row>
    <row r="65" spans="1:19" x14ac:dyDescent="0.25">
      <c r="A65" s="31">
        <v>61</v>
      </c>
      <c r="B65" s="22">
        <v>2324716</v>
      </c>
      <c r="C65" s="2" t="s">
        <v>77</v>
      </c>
      <c r="D65" s="2" t="s">
        <v>35</v>
      </c>
      <c r="E65" s="25" t="s">
        <v>233</v>
      </c>
      <c r="F65" s="11" t="s">
        <v>141</v>
      </c>
      <c r="G65" s="14"/>
      <c r="H65" s="14"/>
      <c r="I65" s="14"/>
      <c r="J65" s="14"/>
      <c r="K65" s="14"/>
      <c r="L65" s="14"/>
      <c r="M65" s="14"/>
      <c r="N65" s="14">
        <v>15</v>
      </c>
      <c r="O65" s="14"/>
      <c r="P65" s="14"/>
      <c r="Q65" s="14"/>
      <c r="R65" s="18">
        <f t="shared" si="1"/>
        <v>15</v>
      </c>
      <c r="S65" s="6"/>
    </row>
    <row r="66" spans="1:19" x14ac:dyDescent="0.25">
      <c r="A66" s="31">
        <v>62</v>
      </c>
      <c r="B66" s="22">
        <v>2325860</v>
      </c>
      <c r="C66" s="2" t="s">
        <v>78</v>
      </c>
      <c r="D66" s="2" t="s">
        <v>35</v>
      </c>
      <c r="E66" s="25" t="s">
        <v>177</v>
      </c>
      <c r="F66" s="11" t="s">
        <v>141</v>
      </c>
      <c r="G66" s="14"/>
      <c r="H66" s="14"/>
      <c r="I66" s="14"/>
      <c r="J66" s="14"/>
      <c r="K66" s="14"/>
      <c r="L66" s="14"/>
      <c r="M66" s="14"/>
      <c r="N66" s="14">
        <v>300</v>
      </c>
      <c r="O66" s="14"/>
      <c r="P66" s="14"/>
      <c r="Q66" s="14"/>
      <c r="R66" s="18">
        <f t="shared" si="1"/>
        <v>300</v>
      </c>
      <c r="S66" s="6"/>
    </row>
    <row r="67" spans="1:19" x14ac:dyDescent="0.25">
      <c r="A67" s="31">
        <v>63</v>
      </c>
      <c r="B67" s="22">
        <v>2078604</v>
      </c>
      <c r="C67" s="2" t="s">
        <v>79</v>
      </c>
      <c r="D67" s="2" t="s">
        <v>35</v>
      </c>
      <c r="E67" s="25" t="s">
        <v>178</v>
      </c>
      <c r="F67" s="11" t="s">
        <v>141</v>
      </c>
      <c r="G67" s="14"/>
      <c r="H67" s="14"/>
      <c r="I67" s="14"/>
      <c r="J67" s="14"/>
      <c r="K67" s="14"/>
      <c r="L67" s="14"/>
      <c r="M67" s="14"/>
      <c r="N67" s="14">
        <v>400</v>
      </c>
      <c r="O67" s="14"/>
      <c r="P67" s="14"/>
      <c r="Q67" s="14"/>
      <c r="R67" s="18">
        <f t="shared" si="1"/>
        <v>400</v>
      </c>
      <c r="S67" s="6"/>
    </row>
    <row r="68" spans="1:19" x14ac:dyDescent="0.25">
      <c r="A68" s="31">
        <v>64</v>
      </c>
      <c r="B68" s="22">
        <v>2326113</v>
      </c>
      <c r="C68" s="2" t="s">
        <v>80</v>
      </c>
      <c r="D68" s="2" t="s">
        <v>35</v>
      </c>
      <c r="E68" s="25" t="s">
        <v>179</v>
      </c>
      <c r="F68" s="11" t="s">
        <v>141</v>
      </c>
      <c r="G68" s="14"/>
      <c r="H68" s="14"/>
      <c r="I68" s="14"/>
      <c r="J68" s="14"/>
      <c r="K68" s="14"/>
      <c r="L68" s="14"/>
      <c r="M68" s="14"/>
      <c r="N68" s="14">
        <v>200</v>
      </c>
      <c r="O68" s="14"/>
      <c r="P68" s="14"/>
      <c r="Q68" s="14"/>
      <c r="R68" s="18">
        <f t="shared" si="1"/>
        <v>200</v>
      </c>
      <c r="S68" s="6"/>
    </row>
    <row r="69" spans="1:19" x14ac:dyDescent="0.25">
      <c r="A69" s="31">
        <v>65</v>
      </c>
      <c r="B69" s="22">
        <v>2097001</v>
      </c>
      <c r="C69" s="2" t="s">
        <v>81</v>
      </c>
      <c r="D69" s="2" t="s">
        <v>35</v>
      </c>
      <c r="E69" s="25" t="s">
        <v>234</v>
      </c>
      <c r="F69" s="11" t="s">
        <v>141</v>
      </c>
      <c r="G69" s="14"/>
      <c r="H69" s="14"/>
      <c r="I69" s="14">
        <v>110</v>
      </c>
      <c r="J69" s="14"/>
      <c r="K69" s="14"/>
      <c r="L69" s="14"/>
      <c r="M69" s="14"/>
      <c r="N69" s="14"/>
      <c r="O69" s="14"/>
      <c r="P69" s="14"/>
      <c r="Q69" s="14"/>
      <c r="R69" s="18">
        <f t="shared" ref="R69:R100" si="2">G69+H69+I69+J69+K69+L69+M69+N69+O69+P69+Q69</f>
        <v>110</v>
      </c>
      <c r="S69" s="6"/>
    </row>
    <row r="70" spans="1:19" x14ac:dyDescent="0.25">
      <c r="A70" s="31">
        <v>66</v>
      </c>
      <c r="B70" s="22">
        <v>2094648</v>
      </c>
      <c r="C70" s="2" t="s">
        <v>82</v>
      </c>
      <c r="D70" s="2" t="s">
        <v>35</v>
      </c>
      <c r="E70" s="25" t="s">
        <v>180</v>
      </c>
      <c r="F70" s="11" t="s">
        <v>141</v>
      </c>
      <c r="G70" s="14">
        <v>307</v>
      </c>
      <c r="H70" s="14"/>
      <c r="I70" s="14"/>
      <c r="J70" s="14"/>
      <c r="K70" s="14"/>
      <c r="L70" s="14"/>
      <c r="M70" s="14">
        <v>252</v>
      </c>
      <c r="N70" s="14"/>
      <c r="O70" s="14"/>
      <c r="P70" s="14"/>
      <c r="Q70" s="14"/>
      <c r="R70" s="18">
        <f t="shared" si="2"/>
        <v>559</v>
      </c>
      <c r="S70" s="6"/>
    </row>
    <row r="71" spans="1:19" x14ac:dyDescent="0.25">
      <c r="A71" s="31">
        <v>67</v>
      </c>
      <c r="B71" s="22">
        <v>2018088</v>
      </c>
      <c r="C71" s="2" t="s">
        <v>83</v>
      </c>
      <c r="D71" s="2" t="s">
        <v>35</v>
      </c>
      <c r="E71" s="25" t="s">
        <v>181</v>
      </c>
      <c r="F71" s="11" t="s">
        <v>141</v>
      </c>
      <c r="G71" s="14"/>
      <c r="H71" s="14"/>
      <c r="I71" s="14"/>
      <c r="J71" s="14"/>
      <c r="K71" s="14"/>
      <c r="L71" s="14"/>
      <c r="M71" s="14"/>
      <c r="N71" s="14"/>
      <c r="O71" s="14"/>
      <c r="P71" s="14">
        <v>150</v>
      </c>
      <c r="Q71" s="14"/>
      <c r="R71" s="18">
        <f t="shared" si="2"/>
        <v>150</v>
      </c>
      <c r="S71" s="6"/>
    </row>
    <row r="72" spans="1:19" x14ac:dyDescent="0.25">
      <c r="A72" s="31">
        <v>68</v>
      </c>
      <c r="B72" s="22">
        <v>2094652</v>
      </c>
      <c r="C72" s="2" t="s">
        <v>84</v>
      </c>
      <c r="D72" s="2" t="s">
        <v>35</v>
      </c>
      <c r="E72" s="25" t="s">
        <v>182</v>
      </c>
      <c r="F72" s="11" t="s">
        <v>141</v>
      </c>
      <c r="G72" s="14"/>
      <c r="H72" s="14"/>
      <c r="I72" s="14"/>
      <c r="J72" s="14"/>
      <c r="K72" s="14"/>
      <c r="L72" s="14"/>
      <c r="M72" s="14">
        <v>800</v>
      </c>
      <c r="N72" s="14"/>
      <c r="O72" s="14">
        <v>100</v>
      </c>
      <c r="P72" s="14">
        <v>150</v>
      </c>
      <c r="Q72" s="14"/>
      <c r="R72" s="18">
        <f t="shared" si="2"/>
        <v>1050</v>
      </c>
      <c r="S72" s="6"/>
    </row>
    <row r="73" spans="1:19" x14ac:dyDescent="0.25">
      <c r="A73" s="31">
        <v>69</v>
      </c>
      <c r="B73" s="22">
        <v>2094652</v>
      </c>
      <c r="C73" s="2" t="s">
        <v>84</v>
      </c>
      <c r="D73" s="2" t="s">
        <v>35</v>
      </c>
      <c r="E73" s="25" t="s">
        <v>182</v>
      </c>
      <c r="F73" s="11" t="s">
        <v>141</v>
      </c>
      <c r="G73" s="14"/>
      <c r="H73" s="14"/>
      <c r="I73" s="14"/>
      <c r="J73" s="14"/>
      <c r="K73" s="14"/>
      <c r="L73" s="14">
        <v>50</v>
      </c>
      <c r="M73" s="14"/>
      <c r="N73" s="14"/>
      <c r="O73" s="14"/>
      <c r="P73" s="14"/>
      <c r="Q73" s="14">
        <v>80</v>
      </c>
      <c r="R73" s="18">
        <f t="shared" si="2"/>
        <v>130</v>
      </c>
      <c r="S73" s="6"/>
    </row>
    <row r="74" spans="1:19" x14ac:dyDescent="0.25">
      <c r="A74" s="31">
        <v>70</v>
      </c>
      <c r="B74" s="22">
        <v>2094686</v>
      </c>
      <c r="C74" s="2" t="s">
        <v>85</v>
      </c>
      <c r="D74" s="2" t="s">
        <v>35</v>
      </c>
      <c r="E74" s="25" t="s">
        <v>183</v>
      </c>
      <c r="F74" s="11" t="s">
        <v>141</v>
      </c>
      <c r="G74" s="14"/>
      <c r="H74" s="14"/>
      <c r="I74" s="14"/>
      <c r="J74" s="14"/>
      <c r="K74" s="14"/>
      <c r="L74" s="14"/>
      <c r="M74" s="14">
        <v>400</v>
      </c>
      <c r="N74" s="14">
        <v>710</v>
      </c>
      <c r="O74" s="14"/>
      <c r="P74" s="14"/>
      <c r="Q74" s="14"/>
      <c r="R74" s="18">
        <f t="shared" si="2"/>
        <v>1110</v>
      </c>
      <c r="S74" s="6"/>
    </row>
    <row r="75" spans="1:19" x14ac:dyDescent="0.25">
      <c r="A75" s="31">
        <v>71</v>
      </c>
      <c r="B75" s="22">
        <v>2094685</v>
      </c>
      <c r="C75" s="2" t="s">
        <v>86</v>
      </c>
      <c r="D75" s="2" t="s">
        <v>35</v>
      </c>
      <c r="E75" s="25" t="s">
        <v>235</v>
      </c>
      <c r="F75" s="11" t="s">
        <v>141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>
        <v>400</v>
      </c>
      <c r="R75" s="18">
        <f t="shared" si="2"/>
        <v>400</v>
      </c>
      <c r="S75" s="6"/>
    </row>
    <row r="76" spans="1:19" x14ac:dyDescent="0.25">
      <c r="A76" s="31">
        <v>72</v>
      </c>
      <c r="B76" s="22">
        <v>2094685</v>
      </c>
      <c r="C76" s="2" t="s">
        <v>86</v>
      </c>
      <c r="D76" s="2" t="s">
        <v>35</v>
      </c>
      <c r="E76" s="25" t="s">
        <v>235</v>
      </c>
      <c r="F76" s="11" t="s">
        <v>141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>
        <v>200</v>
      </c>
      <c r="R76" s="18">
        <f t="shared" si="2"/>
        <v>200</v>
      </c>
      <c r="S76" s="6"/>
    </row>
    <row r="77" spans="1:19" x14ac:dyDescent="0.25">
      <c r="A77" s="31">
        <v>73</v>
      </c>
      <c r="B77" s="22">
        <v>2094687</v>
      </c>
      <c r="C77" s="2" t="s">
        <v>87</v>
      </c>
      <c r="D77" s="2" t="s">
        <v>35</v>
      </c>
      <c r="E77" s="25" t="s">
        <v>184</v>
      </c>
      <c r="F77" s="11" t="s">
        <v>141</v>
      </c>
      <c r="G77" s="14"/>
      <c r="H77" s="14">
        <v>100</v>
      </c>
      <c r="I77" s="14"/>
      <c r="J77" s="14"/>
      <c r="K77" s="14"/>
      <c r="L77" s="14"/>
      <c r="M77" s="14"/>
      <c r="N77" s="14"/>
      <c r="O77" s="14"/>
      <c r="P77" s="14"/>
      <c r="Q77" s="14"/>
      <c r="R77" s="18">
        <f t="shared" si="2"/>
        <v>100</v>
      </c>
      <c r="S77" s="6"/>
    </row>
    <row r="78" spans="1:19" x14ac:dyDescent="0.25">
      <c r="A78" s="31">
        <v>74</v>
      </c>
      <c r="B78" s="22">
        <v>2094688</v>
      </c>
      <c r="C78" s="2" t="s">
        <v>88</v>
      </c>
      <c r="D78" s="2" t="s">
        <v>35</v>
      </c>
      <c r="E78" s="25" t="s">
        <v>236</v>
      </c>
      <c r="F78" s="11" t="s">
        <v>141</v>
      </c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>
        <v>500</v>
      </c>
      <c r="R78" s="18">
        <f t="shared" si="2"/>
        <v>500</v>
      </c>
      <c r="S78" s="6"/>
    </row>
    <row r="79" spans="1:19" x14ac:dyDescent="0.25">
      <c r="A79" s="31">
        <v>75</v>
      </c>
      <c r="B79" s="22">
        <v>2094690</v>
      </c>
      <c r="C79" s="2" t="s">
        <v>89</v>
      </c>
      <c r="D79" s="2" t="s">
        <v>35</v>
      </c>
      <c r="E79" s="25" t="s">
        <v>185</v>
      </c>
      <c r="F79" s="11" t="s">
        <v>141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>
        <v>220</v>
      </c>
      <c r="R79" s="18">
        <f t="shared" si="2"/>
        <v>220</v>
      </c>
      <c r="S79" s="6"/>
    </row>
    <row r="80" spans="1:19" x14ac:dyDescent="0.25">
      <c r="A80" s="31">
        <v>76</v>
      </c>
      <c r="B80" s="22">
        <v>2094691</v>
      </c>
      <c r="C80" s="2" t="s">
        <v>90</v>
      </c>
      <c r="D80" s="2" t="s">
        <v>35</v>
      </c>
      <c r="E80" s="25" t="s">
        <v>186</v>
      </c>
      <c r="F80" s="11" t="s">
        <v>141</v>
      </c>
      <c r="G80" s="14">
        <v>100</v>
      </c>
      <c r="H80" s="14"/>
      <c r="I80" s="14">
        <v>2680</v>
      </c>
      <c r="J80" s="14"/>
      <c r="K80" s="14"/>
      <c r="L80" s="14"/>
      <c r="M80" s="14"/>
      <c r="N80" s="14"/>
      <c r="O80" s="14"/>
      <c r="P80" s="14"/>
      <c r="Q80" s="14"/>
      <c r="R80" s="18">
        <f t="shared" si="2"/>
        <v>2780</v>
      </c>
      <c r="S80" s="6"/>
    </row>
    <row r="81" spans="1:19" x14ac:dyDescent="0.25">
      <c r="A81" s="31">
        <v>77</v>
      </c>
      <c r="B81" s="22">
        <v>2094691</v>
      </c>
      <c r="C81" s="2" t="s">
        <v>90</v>
      </c>
      <c r="D81" s="2" t="s">
        <v>35</v>
      </c>
      <c r="E81" s="25" t="s">
        <v>186</v>
      </c>
      <c r="F81" s="11" t="s">
        <v>141</v>
      </c>
      <c r="G81" s="14"/>
      <c r="H81" s="14"/>
      <c r="I81" s="14"/>
      <c r="J81" s="14"/>
      <c r="K81" s="14"/>
      <c r="L81" s="14">
        <v>50</v>
      </c>
      <c r="M81" s="14"/>
      <c r="N81" s="14"/>
      <c r="O81" s="14"/>
      <c r="P81" s="14"/>
      <c r="Q81" s="14"/>
      <c r="R81" s="18">
        <f t="shared" si="2"/>
        <v>50</v>
      </c>
      <c r="S81" s="6"/>
    </row>
    <row r="82" spans="1:19" x14ac:dyDescent="0.25">
      <c r="A82" s="31">
        <v>78</v>
      </c>
      <c r="B82" s="22">
        <v>2028755</v>
      </c>
      <c r="C82" s="2" t="s">
        <v>91</v>
      </c>
      <c r="D82" s="2" t="s">
        <v>35</v>
      </c>
      <c r="E82" s="25" t="s">
        <v>187</v>
      </c>
      <c r="F82" s="11" t="s">
        <v>141</v>
      </c>
      <c r="G82" s="14"/>
      <c r="H82" s="14">
        <v>100</v>
      </c>
      <c r="I82" s="14"/>
      <c r="J82" s="14">
        <v>176</v>
      </c>
      <c r="K82" s="14"/>
      <c r="L82" s="14"/>
      <c r="M82" s="14"/>
      <c r="N82" s="14"/>
      <c r="O82" s="14"/>
      <c r="P82" s="14"/>
      <c r="Q82" s="14"/>
      <c r="R82" s="18">
        <f t="shared" si="2"/>
        <v>276</v>
      </c>
      <c r="S82" s="6"/>
    </row>
    <row r="83" spans="1:19" x14ac:dyDescent="0.25">
      <c r="A83" s="31">
        <v>79</v>
      </c>
      <c r="B83" s="22">
        <v>2269113</v>
      </c>
      <c r="C83" s="2" t="s">
        <v>92</v>
      </c>
      <c r="D83" s="2" t="s">
        <v>35</v>
      </c>
      <c r="E83" s="25" t="s">
        <v>188</v>
      </c>
      <c r="F83" s="11" t="s">
        <v>141</v>
      </c>
      <c r="G83" s="14">
        <v>150</v>
      </c>
      <c r="H83" s="14"/>
      <c r="I83" s="14"/>
      <c r="J83" s="14"/>
      <c r="K83" s="14"/>
      <c r="L83" s="14"/>
      <c r="M83" s="14"/>
      <c r="N83" s="14"/>
      <c r="O83" s="14">
        <v>238</v>
      </c>
      <c r="P83" s="14"/>
      <c r="Q83" s="14"/>
      <c r="R83" s="18">
        <f t="shared" si="2"/>
        <v>388</v>
      </c>
      <c r="S83" s="6"/>
    </row>
    <row r="84" spans="1:19" x14ac:dyDescent="0.25">
      <c r="A84" s="31">
        <v>80</v>
      </c>
      <c r="B84" s="22">
        <v>2094799</v>
      </c>
      <c r="C84" s="2" t="s">
        <v>93</v>
      </c>
      <c r="D84" s="2" t="s">
        <v>35</v>
      </c>
      <c r="E84" s="25" t="s">
        <v>189</v>
      </c>
      <c r="F84" s="11" t="s">
        <v>141</v>
      </c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>
        <v>100</v>
      </c>
      <c r="R84" s="18">
        <f t="shared" si="2"/>
        <v>100</v>
      </c>
      <c r="S84" s="6"/>
    </row>
    <row r="85" spans="1:19" x14ac:dyDescent="0.25">
      <c r="A85" s="31">
        <v>81</v>
      </c>
      <c r="B85" s="22">
        <v>2094948</v>
      </c>
      <c r="C85" s="2" t="s">
        <v>94</v>
      </c>
      <c r="D85" s="2" t="s">
        <v>35</v>
      </c>
      <c r="E85" s="25" t="s">
        <v>190</v>
      </c>
      <c r="F85" s="11" t="s">
        <v>141</v>
      </c>
      <c r="G85" s="14"/>
      <c r="H85" s="14"/>
      <c r="I85" s="14">
        <v>158</v>
      </c>
      <c r="J85" s="14"/>
      <c r="K85" s="14"/>
      <c r="L85" s="14"/>
      <c r="M85" s="14"/>
      <c r="N85" s="14"/>
      <c r="O85" s="14"/>
      <c r="P85" s="14"/>
      <c r="Q85" s="14">
        <v>264</v>
      </c>
      <c r="R85" s="18">
        <f t="shared" si="2"/>
        <v>422</v>
      </c>
      <c r="S85" s="6"/>
    </row>
    <row r="86" spans="1:19" x14ac:dyDescent="0.25">
      <c r="A86" s="31">
        <v>82</v>
      </c>
      <c r="B86" s="22">
        <v>2094948</v>
      </c>
      <c r="C86" s="2" t="s">
        <v>94</v>
      </c>
      <c r="D86" s="2" t="s">
        <v>35</v>
      </c>
      <c r="E86" s="25" t="s">
        <v>190</v>
      </c>
      <c r="F86" s="11" t="s">
        <v>141</v>
      </c>
      <c r="G86" s="14"/>
      <c r="H86" s="14"/>
      <c r="I86" s="14">
        <v>50</v>
      </c>
      <c r="J86" s="14"/>
      <c r="K86" s="14"/>
      <c r="L86" s="14"/>
      <c r="M86" s="14"/>
      <c r="N86" s="14"/>
      <c r="O86" s="14"/>
      <c r="P86" s="14"/>
      <c r="Q86" s="14"/>
      <c r="R86" s="18">
        <f t="shared" si="2"/>
        <v>50</v>
      </c>
      <c r="S86" s="6"/>
    </row>
    <row r="87" spans="1:19" x14ac:dyDescent="0.25">
      <c r="A87" s="31">
        <v>83</v>
      </c>
      <c r="B87" s="22">
        <v>2094952</v>
      </c>
      <c r="C87" s="2" t="s">
        <v>95</v>
      </c>
      <c r="D87" s="2" t="s">
        <v>35</v>
      </c>
      <c r="E87" s="25" t="s">
        <v>191</v>
      </c>
      <c r="F87" s="11" t="s">
        <v>141</v>
      </c>
      <c r="G87" s="14"/>
      <c r="H87" s="14"/>
      <c r="I87" s="14">
        <v>50</v>
      </c>
      <c r="J87" s="14"/>
      <c r="K87" s="14"/>
      <c r="L87" s="14"/>
      <c r="M87" s="14"/>
      <c r="N87" s="14"/>
      <c r="O87" s="14"/>
      <c r="P87" s="14"/>
      <c r="Q87" s="14"/>
      <c r="R87" s="18">
        <f t="shared" si="2"/>
        <v>50</v>
      </c>
      <c r="S87" s="6"/>
    </row>
    <row r="88" spans="1:19" x14ac:dyDescent="0.25">
      <c r="A88" s="31">
        <v>84</v>
      </c>
      <c r="B88" s="22">
        <v>2086503</v>
      </c>
      <c r="C88" s="2" t="s">
        <v>96</v>
      </c>
      <c r="D88" s="2" t="s">
        <v>35</v>
      </c>
      <c r="E88" s="25" t="s">
        <v>192</v>
      </c>
      <c r="F88" s="11" t="s">
        <v>141</v>
      </c>
      <c r="G88" s="14"/>
      <c r="H88" s="14"/>
      <c r="I88" s="14"/>
      <c r="J88" s="14"/>
      <c r="K88" s="14"/>
      <c r="L88" s="14"/>
      <c r="M88" s="14"/>
      <c r="N88" s="14"/>
      <c r="O88" s="14"/>
      <c r="P88" s="14">
        <v>395</v>
      </c>
      <c r="Q88" s="14"/>
      <c r="R88" s="18">
        <f t="shared" si="2"/>
        <v>395</v>
      </c>
      <c r="S88" s="6"/>
    </row>
    <row r="89" spans="1:19" x14ac:dyDescent="0.25">
      <c r="A89" s="31">
        <v>85</v>
      </c>
      <c r="B89" s="22">
        <v>2086503</v>
      </c>
      <c r="C89" s="2" t="s">
        <v>96</v>
      </c>
      <c r="D89" s="2" t="s">
        <v>35</v>
      </c>
      <c r="E89" s="25" t="s">
        <v>192</v>
      </c>
      <c r="F89" s="11" t="s">
        <v>141</v>
      </c>
      <c r="G89" s="14"/>
      <c r="H89" s="14"/>
      <c r="I89" s="14">
        <v>50</v>
      </c>
      <c r="J89" s="14"/>
      <c r="K89" s="14"/>
      <c r="L89" s="14"/>
      <c r="M89" s="14"/>
      <c r="N89" s="14"/>
      <c r="O89" s="14"/>
      <c r="P89" s="14">
        <v>70</v>
      </c>
      <c r="Q89" s="14"/>
      <c r="R89" s="18">
        <f t="shared" si="2"/>
        <v>120</v>
      </c>
      <c r="S89" s="6"/>
    </row>
    <row r="90" spans="1:19" x14ac:dyDescent="0.25">
      <c r="A90" s="31">
        <v>86</v>
      </c>
      <c r="B90" s="22">
        <v>2094985</v>
      </c>
      <c r="C90" s="2" t="s">
        <v>97</v>
      </c>
      <c r="D90" s="2" t="s">
        <v>35</v>
      </c>
      <c r="E90" s="25" t="s">
        <v>193</v>
      </c>
      <c r="F90" s="11" t="s">
        <v>141</v>
      </c>
      <c r="G90" s="14"/>
      <c r="H90" s="14"/>
      <c r="I90" s="14">
        <v>240</v>
      </c>
      <c r="J90" s="14"/>
      <c r="K90" s="14"/>
      <c r="L90" s="14"/>
      <c r="M90" s="14"/>
      <c r="N90" s="14"/>
      <c r="O90" s="14"/>
      <c r="P90" s="14"/>
      <c r="Q90" s="14">
        <v>439</v>
      </c>
      <c r="R90" s="18">
        <f t="shared" si="2"/>
        <v>679</v>
      </c>
      <c r="S90" s="6"/>
    </row>
    <row r="91" spans="1:19" x14ac:dyDescent="0.25">
      <c r="A91" s="31">
        <v>87</v>
      </c>
      <c r="B91" s="22">
        <v>2094985</v>
      </c>
      <c r="C91" s="2" t="s">
        <v>97</v>
      </c>
      <c r="D91" s="2" t="s">
        <v>35</v>
      </c>
      <c r="E91" s="25" t="s">
        <v>193</v>
      </c>
      <c r="F91" s="11" t="s">
        <v>141</v>
      </c>
      <c r="G91" s="14"/>
      <c r="H91" s="14"/>
      <c r="I91" s="14">
        <v>50</v>
      </c>
      <c r="J91" s="14"/>
      <c r="K91" s="14"/>
      <c r="L91" s="14">
        <v>50</v>
      </c>
      <c r="M91" s="14"/>
      <c r="N91" s="14">
        <v>100</v>
      </c>
      <c r="O91" s="14"/>
      <c r="P91" s="14"/>
      <c r="Q91" s="14"/>
      <c r="R91" s="18">
        <f t="shared" si="2"/>
        <v>200</v>
      </c>
      <c r="S91" s="6"/>
    </row>
    <row r="92" spans="1:19" x14ac:dyDescent="0.25">
      <c r="A92" s="31">
        <v>88</v>
      </c>
      <c r="B92" s="22">
        <v>2094988</v>
      </c>
      <c r="C92" s="2" t="s">
        <v>98</v>
      </c>
      <c r="D92" s="2" t="s">
        <v>35</v>
      </c>
      <c r="E92" s="25" t="s">
        <v>194</v>
      </c>
      <c r="F92" s="11" t="s">
        <v>141</v>
      </c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>
        <v>100</v>
      </c>
      <c r="R92" s="18">
        <f t="shared" si="2"/>
        <v>100</v>
      </c>
      <c r="S92" s="6"/>
    </row>
    <row r="93" spans="1:19" x14ac:dyDescent="0.25">
      <c r="A93" s="31">
        <v>89</v>
      </c>
      <c r="B93" s="22">
        <v>2094989</v>
      </c>
      <c r="C93" s="2" t="s">
        <v>99</v>
      </c>
      <c r="D93" s="2" t="s">
        <v>35</v>
      </c>
      <c r="E93" s="25" t="s">
        <v>195</v>
      </c>
      <c r="F93" s="11" t="s">
        <v>141</v>
      </c>
      <c r="G93" s="14"/>
      <c r="H93" s="14"/>
      <c r="I93" s="14">
        <v>505</v>
      </c>
      <c r="J93" s="14"/>
      <c r="K93" s="14"/>
      <c r="L93" s="14"/>
      <c r="M93" s="14"/>
      <c r="N93" s="14"/>
      <c r="O93" s="14">
        <v>50</v>
      </c>
      <c r="P93" s="14"/>
      <c r="Q93" s="14">
        <v>264</v>
      </c>
      <c r="R93" s="18">
        <f t="shared" si="2"/>
        <v>819</v>
      </c>
      <c r="S93" s="6"/>
    </row>
    <row r="94" spans="1:19" x14ac:dyDescent="0.25">
      <c r="A94" s="31">
        <v>90</v>
      </c>
      <c r="B94" s="22">
        <v>2094989</v>
      </c>
      <c r="C94" s="2" t="s">
        <v>99</v>
      </c>
      <c r="D94" s="2" t="s">
        <v>35</v>
      </c>
      <c r="E94" s="25" t="s">
        <v>195</v>
      </c>
      <c r="F94" s="11" t="s">
        <v>141</v>
      </c>
      <c r="G94" s="14"/>
      <c r="H94" s="14"/>
      <c r="I94" s="14"/>
      <c r="J94" s="14"/>
      <c r="K94" s="14">
        <v>100</v>
      </c>
      <c r="L94" s="14"/>
      <c r="M94" s="14"/>
      <c r="N94" s="14"/>
      <c r="O94" s="14"/>
      <c r="P94" s="14"/>
      <c r="Q94" s="14"/>
      <c r="R94" s="18">
        <f t="shared" si="2"/>
        <v>100</v>
      </c>
      <c r="S94" s="6"/>
    </row>
    <row r="95" spans="1:19" x14ac:dyDescent="0.25">
      <c r="A95" s="31">
        <v>91</v>
      </c>
      <c r="B95" s="22">
        <v>2094989</v>
      </c>
      <c r="C95" s="2" t="s">
        <v>99</v>
      </c>
      <c r="D95" s="2" t="s">
        <v>35</v>
      </c>
      <c r="E95" s="25" t="s">
        <v>195</v>
      </c>
      <c r="F95" s="11" t="s">
        <v>141</v>
      </c>
      <c r="G95" s="14"/>
      <c r="H95" s="14"/>
      <c r="I95" s="14"/>
      <c r="J95" s="14"/>
      <c r="K95" s="14"/>
      <c r="L95" s="14"/>
      <c r="M95" s="14"/>
      <c r="N95" s="14"/>
      <c r="O95" s="14">
        <v>100</v>
      </c>
      <c r="P95" s="14"/>
      <c r="Q95" s="14"/>
      <c r="R95" s="18">
        <f t="shared" si="2"/>
        <v>100</v>
      </c>
      <c r="S95" s="6"/>
    </row>
    <row r="96" spans="1:19" x14ac:dyDescent="0.25">
      <c r="A96" s="31">
        <v>92</v>
      </c>
      <c r="B96" s="22">
        <v>2094989</v>
      </c>
      <c r="C96" s="2" t="s">
        <v>99</v>
      </c>
      <c r="D96" s="2" t="s">
        <v>35</v>
      </c>
      <c r="E96" s="25" t="s">
        <v>195</v>
      </c>
      <c r="F96" s="11" t="s">
        <v>141</v>
      </c>
      <c r="G96" s="14"/>
      <c r="H96" s="14"/>
      <c r="I96" s="14">
        <v>50</v>
      </c>
      <c r="J96" s="14"/>
      <c r="K96" s="14"/>
      <c r="L96" s="14"/>
      <c r="M96" s="14"/>
      <c r="N96" s="14">
        <v>100</v>
      </c>
      <c r="O96" s="14"/>
      <c r="P96" s="14"/>
      <c r="Q96" s="14"/>
      <c r="R96" s="18">
        <f t="shared" si="2"/>
        <v>150</v>
      </c>
      <c r="S96" s="6"/>
    </row>
    <row r="97" spans="1:19" x14ac:dyDescent="0.25">
      <c r="A97" s="31">
        <v>93</v>
      </c>
      <c r="B97" s="22">
        <v>2094993</v>
      </c>
      <c r="C97" s="2" t="s">
        <v>100</v>
      </c>
      <c r="D97" s="2" t="s">
        <v>35</v>
      </c>
      <c r="E97" s="25" t="s">
        <v>196</v>
      </c>
      <c r="F97" s="11" t="s">
        <v>141</v>
      </c>
      <c r="G97" s="14"/>
      <c r="H97" s="14"/>
      <c r="I97" s="14"/>
      <c r="J97" s="14"/>
      <c r="K97" s="14"/>
      <c r="L97" s="14"/>
      <c r="M97" s="14"/>
      <c r="N97" s="14"/>
      <c r="O97" s="14">
        <v>500</v>
      </c>
      <c r="P97" s="14"/>
      <c r="Q97" s="14"/>
      <c r="R97" s="18">
        <f t="shared" si="2"/>
        <v>500</v>
      </c>
      <c r="S97" s="6"/>
    </row>
    <row r="98" spans="1:19" x14ac:dyDescent="0.25">
      <c r="A98" s="31">
        <v>94</v>
      </c>
      <c r="B98" s="22">
        <v>2094993</v>
      </c>
      <c r="C98" s="2" t="s">
        <v>100</v>
      </c>
      <c r="D98" s="2" t="s">
        <v>35</v>
      </c>
      <c r="E98" s="25" t="s">
        <v>196</v>
      </c>
      <c r="F98" s="11" t="s">
        <v>141</v>
      </c>
      <c r="G98" s="14"/>
      <c r="H98" s="14"/>
      <c r="I98" s="14">
        <v>30</v>
      </c>
      <c r="J98" s="14"/>
      <c r="K98" s="14"/>
      <c r="L98" s="14"/>
      <c r="M98" s="14"/>
      <c r="N98" s="14"/>
      <c r="O98" s="14"/>
      <c r="P98" s="14"/>
      <c r="Q98" s="14">
        <v>100</v>
      </c>
      <c r="R98" s="18">
        <f t="shared" si="2"/>
        <v>130</v>
      </c>
      <c r="S98" s="6"/>
    </row>
    <row r="99" spans="1:19" x14ac:dyDescent="0.25">
      <c r="A99" s="31">
        <v>95</v>
      </c>
      <c r="B99" s="22">
        <v>2095072</v>
      </c>
      <c r="C99" s="2" t="s">
        <v>101</v>
      </c>
      <c r="D99" s="2" t="s">
        <v>35</v>
      </c>
      <c r="E99" s="25" t="s">
        <v>197</v>
      </c>
      <c r="F99" s="11" t="s">
        <v>141</v>
      </c>
      <c r="G99" s="14"/>
      <c r="H99" s="14"/>
      <c r="I99" s="14"/>
      <c r="J99" s="14"/>
      <c r="K99" s="14">
        <v>30</v>
      </c>
      <c r="L99" s="14"/>
      <c r="M99" s="14"/>
      <c r="N99" s="14"/>
      <c r="O99" s="14"/>
      <c r="P99" s="14"/>
      <c r="Q99" s="14"/>
      <c r="R99" s="18">
        <f t="shared" si="2"/>
        <v>30</v>
      </c>
      <c r="S99" s="6"/>
    </row>
    <row r="100" spans="1:19" x14ac:dyDescent="0.25">
      <c r="A100" s="31">
        <v>96</v>
      </c>
      <c r="B100" s="22">
        <v>2063813</v>
      </c>
      <c r="C100" s="2" t="s">
        <v>102</v>
      </c>
      <c r="D100" s="2" t="s">
        <v>35</v>
      </c>
      <c r="E100" s="25" t="s">
        <v>198</v>
      </c>
      <c r="F100" s="11" t="s">
        <v>141</v>
      </c>
      <c r="G100" s="14">
        <v>30</v>
      </c>
      <c r="H100" s="14"/>
      <c r="I100" s="14"/>
      <c r="J100" s="14"/>
      <c r="K100" s="14"/>
      <c r="L100" s="14"/>
      <c r="M100" s="14"/>
      <c r="N100" s="14"/>
      <c r="O100" s="14">
        <v>1500</v>
      </c>
      <c r="P100" s="14">
        <v>225</v>
      </c>
      <c r="Q100" s="14"/>
      <c r="R100" s="18">
        <f t="shared" si="2"/>
        <v>1755</v>
      </c>
      <c r="S100" s="6"/>
    </row>
    <row r="101" spans="1:19" x14ac:dyDescent="0.25">
      <c r="A101" s="31">
        <v>97</v>
      </c>
      <c r="B101" s="22">
        <v>2095077</v>
      </c>
      <c r="C101" s="2" t="s">
        <v>103</v>
      </c>
      <c r="D101" s="2" t="s">
        <v>35</v>
      </c>
      <c r="E101" s="25" t="s">
        <v>199</v>
      </c>
      <c r="F101" s="11" t="s">
        <v>141</v>
      </c>
      <c r="G101" s="14"/>
      <c r="H101" s="14"/>
      <c r="I101" s="14"/>
      <c r="J101" s="14"/>
      <c r="K101" s="14"/>
      <c r="L101" s="14"/>
      <c r="M101" s="14"/>
      <c r="N101" s="14">
        <v>50</v>
      </c>
      <c r="O101" s="14">
        <v>130</v>
      </c>
      <c r="P101" s="14"/>
      <c r="Q101" s="14"/>
      <c r="R101" s="18">
        <f t="shared" ref="R101:R132" si="3">G101+H101+I101+J101+K101+L101+M101+N101+O101+P101+Q101</f>
        <v>180</v>
      </c>
      <c r="S101" s="6"/>
    </row>
    <row r="102" spans="1:19" x14ac:dyDescent="0.25">
      <c r="A102" s="31">
        <v>98</v>
      </c>
      <c r="B102" s="22">
        <v>2085634</v>
      </c>
      <c r="C102" s="2" t="s">
        <v>104</v>
      </c>
      <c r="D102" s="2" t="s">
        <v>35</v>
      </c>
      <c r="E102" s="25" t="s">
        <v>200</v>
      </c>
      <c r="F102" s="11" t="s">
        <v>141</v>
      </c>
      <c r="G102" s="14"/>
      <c r="H102" s="14"/>
      <c r="I102" s="14"/>
      <c r="J102" s="14"/>
      <c r="K102" s="14"/>
      <c r="L102" s="14"/>
      <c r="M102" s="14"/>
      <c r="N102" s="14"/>
      <c r="O102" s="14">
        <v>300</v>
      </c>
      <c r="P102" s="14"/>
      <c r="Q102" s="14"/>
      <c r="R102" s="18">
        <f t="shared" si="3"/>
        <v>300</v>
      </c>
      <c r="S102" s="6"/>
    </row>
    <row r="103" spans="1:19" x14ac:dyDescent="0.25">
      <c r="A103" s="31">
        <v>99</v>
      </c>
      <c r="B103" s="22">
        <v>2015749</v>
      </c>
      <c r="C103" s="2" t="s">
        <v>105</v>
      </c>
      <c r="D103" s="2" t="s">
        <v>35</v>
      </c>
      <c r="E103" s="25" t="s">
        <v>201</v>
      </c>
      <c r="F103" s="11" t="s">
        <v>141</v>
      </c>
      <c r="G103" s="14"/>
      <c r="H103" s="14"/>
      <c r="I103" s="14">
        <v>1075</v>
      </c>
      <c r="J103" s="14"/>
      <c r="K103" s="14"/>
      <c r="L103" s="14"/>
      <c r="M103" s="14"/>
      <c r="N103" s="14"/>
      <c r="O103" s="14"/>
      <c r="P103" s="14"/>
      <c r="Q103" s="14"/>
      <c r="R103" s="18">
        <f t="shared" si="3"/>
        <v>1075</v>
      </c>
      <c r="S103" s="6"/>
    </row>
    <row r="104" spans="1:19" x14ac:dyDescent="0.25">
      <c r="A104" s="31">
        <v>100</v>
      </c>
      <c r="B104" s="22">
        <v>2015748</v>
      </c>
      <c r="C104" s="2" t="s">
        <v>106</v>
      </c>
      <c r="D104" s="2" t="s">
        <v>35</v>
      </c>
      <c r="E104" s="25" t="s">
        <v>202</v>
      </c>
      <c r="F104" s="11" t="s">
        <v>141</v>
      </c>
      <c r="G104" s="14"/>
      <c r="H104" s="14"/>
      <c r="I104" s="14">
        <v>90</v>
      </c>
      <c r="J104" s="14">
        <v>200</v>
      </c>
      <c r="K104" s="14"/>
      <c r="L104" s="14"/>
      <c r="M104" s="14">
        <v>1435</v>
      </c>
      <c r="N104" s="14"/>
      <c r="O104" s="14">
        <v>900</v>
      </c>
      <c r="P104" s="14">
        <v>518</v>
      </c>
      <c r="Q104" s="14"/>
      <c r="R104" s="18">
        <f t="shared" si="3"/>
        <v>3143</v>
      </c>
      <c r="S104" s="6"/>
    </row>
    <row r="105" spans="1:19" x14ac:dyDescent="0.25">
      <c r="A105" s="31">
        <v>101</v>
      </c>
      <c r="B105" s="22">
        <v>2015748</v>
      </c>
      <c r="C105" s="2" t="s">
        <v>106</v>
      </c>
      <c r="D105" s="2" t="s">
        <v>35</v>
      </c>
      <c r="E105" s="25" t="s">
        <v>202</v>
      </c>
      <c r="F105" s="11" t="s">
        <v>141</v>
      </c>
      <c r="G105" s="14"/>
      <c r="H105" s="14"/>
      <c r="I105" s="14"/>
      <c r="J105" s="14"/>
      <c r="K105" s="14"/>
      <c r="L105" s="14"/>
      <c r="M105" s="14"/>
      <c r="N105" s="14"/>
      <c r="O105" s="14"/>
      <c r="P105" s="14">
        <v>31</v>
      </c>
      <c r="Q105" s="14"/>
      <c r="R105" s="18">
        <f t="shared" si="3"/>
        <v>31</v>
      </c>
      <c r="S105" s="6"/>
    </row>
    <row r="106" spans="1:19" x14ac:dyDescent="0.25">
      <c r="A106" s="31">
        <v>102</v>
      </c>
      <c r="B106" s="22">
        <v>2085639</v>
      </c>
      <c r="C106" s="2" t="s">
        <v>107</v>
      </c>
      <c r="D106" s="2" t="s">
        <v>35</v>
      </c>
      <c r="E106" s="25" t="s">
        <v>203</v>
      </c>
      <c r="F106" s="11" t="s">
        <v>141</v>
      </c>
      <c r="G106" s="14"/>
      <c r="H106" s="14"/>
      <c r="I106" s="14"/>
      <c r="J106" s="14"/>
      <c r="K106" s="14"/>
      <c r="L106" s="14"/>
      <c r="M106" s="14"/>
      <c r="N106" s="14"/>
      <c r="O106" s="14">
        <v>20</v>
      </c>
      <c r="P106" s="14">
        <v>30</v>
      </c>
      <c r="Q106" s="14"/>
      <c r="R106" s="18">
        <f t="shared" si="3"/>
        <v>50</v>
      </c>
      <c r="S106" s="6"/>
    </row>
    <row r="107" spans="1:19" x14ac:dyDescent="0.25">
      <c r="A107" s="31">
        <v>103</v>
      </c>
      <c r="B107" s="22">
        <v>2085639</v>
      </c>
      <c r="C107" s="2" t="s">
        <v>107</v>
      </c>
      <c r="D107" s="2" t="s">
        <v>35</v>
      </c>
      <c r="E107" s="25" t="s">
        <v>203</v>
      </c>
      <c r="F107" s="11" t="s">
        <v>141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>
        <v>50</v>
      </c>
      <c r="Q107" s="14"/>
      <c r="R107" s="18">
        <f t="shared" si="3"/>
        <v>50</v>
      </c>
      <c r="S107" s="6"/>
    </row>
    <row r="108" spans="1:19" x14ac:dyDescent="0.25">
      <c r="A108" s="31">
        <v>104</v>
      </c>
      <c r="B108" s="22">
        <v>2095129</v>
      </c>
      <c r="C108" s="2" t="s">
        <v>108</v>
      </c>
      <c r="D108" s="2" t="s">
        <v>35</v>
      </c>
      <c r="E108" s="25" t="s">
        <v>204</v>
      </c>
      <c r="F108" s="11" t="s">
        <v>141</v>
      </c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>
        <v>132</v>
      </c>
      <c r="R108" s="18">
        <f t="shared" si="3"/>
        <v>132</v>
      </c>
      <c r="S108" s="6"/>
    </row>
    <row r="109" spans="1:19" x14ac:dyDescent="0.25">
      <c r="A109" s="31">
        <v>105</v>
      </c>
      <c r="B109" s="22">
        <v>2344519</v>
      </c>
      <c r="C109" s="2" t="s">
        <v>109</v>
      </c>
      <c r="D109" s="2" t="s">
        <v>35</v>
      </c>
      <c r="E109" s="25" t="s">
        <v>237</v>
      </c>
      <c r="F109" s="11" t="s">
        <v>141</v>
      </c>
      <c r="G109" s="14"/>
      <c r="H109" s="14"/>
      <c r="I109" s="14"/>
      <c r="J109" s="14"/>
      <c r="K109" s="14"/>
      <c r="L109" s="14">
        <v>270</v>
      </c>
      <c r="M109" s="14"/>
      <c r="N109" s="14"/>
      <c r="O109" s="14"/>
      <c r="P109" s="14"/>
      <c r="Q109" s="14"/>
      <c r="R109" s="18">
        <f t="shared" si="3"/>
        <v>270</v>
      </c>
      <c r="S109" s="6"/>
    </row>
    <row r="110" spans="1:19" x14ac:dyDescent="0.25">
      <c r="A110" s="31">
        <v>106</v>
      </c>
      <c r="B110" s="22">
        <v>2333274</v>
      </c>
      <c r="C110" s="2" t="s">
        <v>110</v>
      </c>
      <c r="D110" s="2" t="s">
        <v>35</v>
      </c>
      <c r="E110" s="25" t="s">
        <v>240</v>
      </c>
      <c r="F110" s="11" t="s">
        <v>141</v>
      </c>
      <c r="G110" s="14">
        <v>30</v>
      </c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8">
        <f t="shared" si="3"/>
        <v>30</v>
      </c>
      <c r="S110" s="6"/>
    </row>
    <row r="111" spans="1:19" x14ac:dyDescent="0.25">
      <c r="A111" s="31">
        <v>107</v>
      </c>
      <c r="B111" s="22">
        <v>2298259</v>
      </c>
      <c r="C111" s="2" t="s">
        <v>111</v>
      </c>
      <c r="D111" s="2" t="s">
        <v>35</v>
      </c>
      <c r="E111" s="25" t="s">
        <v>205</v>
      </c>
      <c r="F111" s="11" t="s">
        <v>141</v>
      </c>
      <c r="G111" s="14"/>
      <c r="H111" s="14"/>
      <c r="I111" s="14"/>
      <c r="J111" s="14"/>
      <c r="K111" s="14"/>
      <c r="L111" s="14"/>
      <c r="M111" s="14"/>
      <c r="N111" s="14">
        <v>546</v>
      </c>
      <c r="O111" s="14"/>
      <c r="P111" s="14"/>
      <c r="Q111" s="14"/>
      <c r="R111" s="18">
        <f t="shared" si="3"/>
        <v>546</v>
      </c>
      <c r="S111" s="6"/>
    </row>
    <row r="112" spans="1:19" x14ac:dyDescent="0.25">
      <c r="A112" s="31">
        <v>108</v>
      </c>
      <c r="B112" s="22">
        <v>2365694</v>
      </c>
      <c r="C112" s="2" t="s">
        <v>112</v>
      </c>
      <c r="D112" s="2" t="s">
        <v>35</v>
      </c>
      <c r="E112" s="25" t="s">
        <v>239</v>
      </c>
      <c r="F112" s="11" t="s">
        <v>141</v>
      </c>
      <c r="G112" s="14">
        <v>260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8">
        <f t="shared" si="3"/>
        <v>260</v>
      </c>
      <c r="S112" s="6"/>
    </row>
    <row r="113" spans="1:19" x14ac:dyDescent="0.25">
      <c r="A113" s="31">
        <v>109</v>
      </c>
      <c r="B113" s="22">
        <v>2293020</v>
      </c>
      <c r="C113" s="2" t="s">
        <v>113</v>
      </c>
      <c r="D113" s="2" t="s">
        <v>35</v>
      </c>
      <c r="E113" s="25" t="s">
        <v>206</v>
      </c>
      <c r="F113" s="11" t="s">
        <v>141</v>
      </c>
      <c r="G113" s="14"/>
      <c r="H113" s="14"/>
      <c r="I113" s="14"/>
      <c r="J113" s="14"/>
      <c r="K113" s="14"/>
      <c r="L113" s="14"/>
      <c r="M113" s="14"/>
      <c r="N113" s="14">
        <v>600</v>
      </c>
      <c r="O113" s="14"/>
      <c r="P113" s="14"/>
      <c r="Q113" s="14"/>
      <c r="R113" s="18">
        <f t="shared" si="3"/>
        <v>600</v>
      </c>
      <c r="S113" s="6"/>
    </row>
    <row r="114" spans="1:19" x14ac:dyDescent="0.25">
      <c r="A114" s="31">
        <v>110</v>
      </c>
      <c r="B114" s="22">
        <v>2293020</v>
      </c>
      <c r="C114" s="2" t="s">
        <v>113</v>
      </c>
      <c r="D114" s="2" t="s">
        <v>35</v>
      </c>
      <c r="E114" s="25" t="s">
        <v>206</v>
      </c>
      <c r="F114" s="11" t="s">
        <v>141</v>
      </c>
      <c r="G114" s="14"/>
      <c r="H114" s="14"/>
      <c r="I114" s="14">
        <v>50</v>
      </c>
      <c r="J114" s="14"/>
      <c r="K114" s="14"/>
      <c r="L114" s="14"/>
      <c r="M114" s="14"/>
      <c r="N114" s="14"/>
      <c r="O114" s="14"/>
      <c r="P114" s="14"/>
      <c r="Q114" s="14"/>
      <c r="R114" s="18">
        <f t="shared" si="3"/>
        <v>50</v>
      </c>
      <c r="S114" s="6"/>
    </row>
    <row r="115" spans="1:19" x14ac:dyDescent="0.25">
      <c r="A115" s="31">
        <v>111</v>
      </c>
      <c r="B115" s="22">
        <v>2333284</v>
      </c>
      <c r="C115" s="2" t="s">
        <v>114</v>
      </c>
      <c r="D115" s="2" t="s">
        <v>35</v>
      </c>
      <c r="E115" s="25" t="s">
        <v>238</v>
      </c>
      <c r="F115" s="11" t="s">
        <v>141</v>
      </c>
      <c r="G115" s="14"/>
      <c r="H115" s="14">
        <v>700</v>
      </c>
      <c r="I115" s="14"/>
      <c r="J115" s="14"/>
      <c r="K115" s="14"/>
      <c r="L115" s="14"/>
      <c r="M115" s="14"/>
      <c r="N115" s="14"/>
      <c r="O115" s="14"/>
      <c r="P115" s="14"/>
      <c r="Q115" s="14"/>
      <c r="R115" s="18">
        <f t="shared" si="3"/>
        <v>700</v>
      </c>
      <c r="S115" s="6"/>
    </row>
    <row r="116" spans="1:19" x14ac:dyDescent="0.25">
      <c r="A116" s="31">
        <v>112</v>
      </c>
      <c r="B116" s="22">
        <v>2095194</v>
      </c>
      <c r="C116" s="2" t="s">
        <v>115</v>
      </c>
      <c r="D116" s="2" t="s">
        <v>35</v>
      </c>
      <c r="E116" s="25" t="s">
        <v>207</v>
      </c>
      <c r="F116" s="11" t="s">
        <v>141</v>
      </c>
      <c r="G116" s="14">
        <v>840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8">
        <f t="shared" si="3"/>
        <v>840</v>
      </c>
      <c r="S116" s="6"/>
    </row>
    <row r="117" spans="1:19" x14ac:dyDescent="0.25">
      <c r="A117" s="31">
        <v>113</v>
      </c>
      <c r="B117" s="22">
        <v>2095197</v>
      </c>
      <c r="C117" s="2" t="s">
        <v>116</v>
      </c>
      <c r="D117" s="2" t="s">
        <v>35</v>
      </c>
      <c r="E117" s="25" t="s">
        <v>208</v>
      </c>
      <c r="F117" s="11" t="s">
        <v>141</v>
      </c>
      <c r="G117" s="14"/>
      <c r="H117" s="14"/>
      <c r="I117" s="14"/>
      <c r="J117" s="14">
        <v>150</v>
      </c>
      <c r="K117" s="14"/>
      <c r="L117" s="14"/>
      <c r="M117" s="14"/>
      <c r="N117" s="14"/>
      <c r="O117" s="14">
        <v>100</v>
      </c>
      <c r="P117" s="14"/>
      <c r="Q117" s="14"/>
      <c r="R117" s="18">
        <f t="shared" si="3"/>
        <v>250</v>
      </c>
      <c r="S117" s="6"/>
    </row>
    <row r="118" spans="1:19" x14ac:dyDescent="0.25">
      <c r="A118" s="31">
        <v>114</v>
      </c>
      <c r="B118" s="22">
        <v>2095198</v>
      </c>
      <c r="C118" s="2" t="s">
        <v>117</v>
      </c>
      <c r="D118" s="2" t="s">
        <v>35</v>
      </c>
      <c r="E118" s="25" t="s">
        <v>209</v>
      </c>
      <c r="F118" s="11" t="s">
        <v>141</v>
      </c>
      <c r="G118" s="14"/>
      <c r="H118" s="14"/>
      <c r="I118" s="14"/>
      <c r="J118" s="14"/>
      <c r="K118" s="14"/>
      <c r="L118" s="14"/>
      <c r="M118" s="14"/>
      <c r="N118" s="14"/>
      <c r="O118" s="14"/>
      <c r="P118" s="14">
        <v>150</v>
      </c>
      <c r="Q118" s="14"/>
      <c r="R118" s="18">
        <f t="shared" si="3"/>
        <v>150</v>
      </c>
      <c r="S118" s="6"/>
    </row>
    <row r="119" spans="1:19" x14ac:dyDescent="0.25">
      <c r="A119" s="31">
        <v>115</v>
      </c>
      <c r="B119" s="22">
        <v>2095200</v>
      </c>
      <c r="C119" s="2" t="s">
        <v>118</v>
      </c>
      <c r="D119" s="2" t="s">
        <v>35</v>
      </c>
      <c r="E119" s="25" t="s">
        <v>210</v>
      </c>
      <c r="F119" s="11" t="s">
        <v>141</v>
      </c>
      <c r="G119" s="14"/>
      <c r="H119" s="14"/>
      <c r="I119" s="14"/>
      <c r="J119" s="14"/>
      <c r="K119" s="14"/>
      <c r="L119" s="14"/>
      <c r="M119" s="14"/>
      <c r="N119" s="14"/>
      <c r="O119" s="14">
        <v>2000</v>
      </c>
      <c r="P119" s="14"/>
      <c r="Q119" s="14"/>
      <c r="R119" s="18">
        <f t="shared" si="3"/>
        <v>2000</v>
      </c>
      <c r="S119" s="6"/>
    </row>
    <row r="120" spans="1:19" x14ac:dyDescent="0.25">
      <c r="A120" s="31">
        <v>116</v>
      </c>
      <c r="B120" s="22">
        <v>2095223</v>
      </c>
      <c r="C120" s="2" t="s">
        <v>119</v>
      </c>
      <c r="D120" s="2" t="s">
        <v>35</v>
      </c>
      <c r="E120" s="25" t="s">
        <v>211</v>
      </c>
      <c r="F120" s="11" t="s">
        <v>141</v>
      </c>
      <c r="G120" s="14"/>
      <c r="H120" s="14"/>
      <c r="I120" s="14"/>
      <c r="J120" s="14"/>
      <c r="K120" s="14"/>
      <c r="L120" s="14"/>
      <c r="M120" s="14"/>
      <c r="N120" s="14"/>
      <c r="O120" s="14">
        <v>60</v>
      </c>
      <c r="P120" s="14"/>
      <c r="Q120" s="14"/>
      <c r="R120" s="18">
        <f t="shared" si="3"/>
        <v>60</v>
      </c>
      <c r="S120" s="6"/>
    </row>
    <row r="121" spans="1:19" x14ac:dyDescent="0.25">
      <c r="A121" s="31">
        <v>117</v>
      </c>
      <c r="B121" s="22">
        <v>2095224</v>
      </c>
      <c r="C121" s="2" t="s">
        <v>120</v>
      </c>
      <c r="D121" s="2" t="s">
        <v>35</v>
      </c>
      <c r="E121" s="25" t="s">
        <v>212</v>
      </c>
      <c r="F121" s="11" t="s">
        <v>141</v>
      </c>
      <c r="G121" s="14">
        <v>300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8">
        <f t="shared" si="3"/>
        <v>300</v>
      </c>
      <c r="S121" s="6"/>
    </row>
    <row r="122" spans="1:19" x14ac:dyDescent="0.25">
      <c r="A122" s="31">
        <v>118</v>
      </c>
      <c r="B122" s="22">
        <v>2095225</v>
      </c>
      <c r="C122" s="2" t="s">
        <v>121</v>
      </c>
      <c r="D122" s="2" t="s">
        <v>35</v>
      </c>
      <c r="E122" s="25" t="s">
        <v>213</v>
      </c>
      <c r="F122" s="11" t="s">
        <v>141</v>
      </c>
      <c r="G122" s="14"/>
      <c r="H122" s="14"/>
      <c r="I122" s="14"/>
      <c r="J122" s="14">
        <v>375</v>
      </c>
      <c r="K122" s="14"/>
      <c r="L122" s="14">
        <v>50</v>
      </c>
      <c r="M122" s="14"/>
      <c r="N122" s="14"/>
      <c r="O122" s="14"/>
      <c r="P122" s="14"/>
      <c r="Q122" s="14"/>
      <c r="R122" s="18">
        <f t="shared" si="3"/>
        <v>425</v>
      </c>
      <c r="S122" s="6"/>
    </row>
    <row r="123" spans="1:19" x14ac:dyDescent="0.25">
      <c r="A123" s="31">
        <v>119</v>
      </c>
      <c r="B123" s="22">
        <v>2095226</v>
      </c>
      <c r="C123" s="2" t="s">
        <v>122</v>
      </c>
      <c r="D123" s="2" t="s">
        <v>35</v>
      </c>
      <c r="E123" s="25" t="s">
        <v>214</v>
      </c>
      <c r="F123" s="11" t="s">
        <v>141</v>
      </c>
      <c r="G123" s="14"/>
      <c r="H123" s="14"/>
      <c r="I123" s="14"/>
      <c r="J123" s="14"/>
      <c r="K123" s="14"/>
      <c r="L123" s="14">
        <v>485</v>
      </c>
      <c r="M123" s="14"/>
      <c r="N123" s="14"/>
      <c r="O123" s="14"/>
      <c r="P123" s="14"/>
      <c r="Q123" s="14"/>
      <c r="R123" s="18">
        <f t="shared" si="3"/>
        <v>485</v>
      </c>
      <c r="S123" s="6"/>
    </row>
    <row r="124" spans="1:19" x14ac:dyDescent="0.25">
      <c r="A124" s="31">
        <v>120</v>
      </c>
      <c r="B124" s="22">
        <v>2095268</v>
      </c>
      <c r="C124" s="2" t="s">
        <v>123</v>
      </c>
      <c r="D124" s="2" t="s">
        <v>35</v>
      </c>
      <c r="E124" s="25" t="s">
        <v>215</v>
      </c>
      <c r="F124" s="11" t="s">
        <v>141</v>
      </c>
      <c r="G124" s="14"/>
      <c r="H124" s="14"/>
      <c r="I124" s="14"/>
      <c r="J124" s="14">
        <v>60</v>
      </c>
      <c r="K124" s="14"/>
      <c r="L124" s="14"/>
      <c r="M124" s="14"/>
      <c r="N124" s="14"/>
      <c r="O124" s="14"/>
      <c r="P124" s="14"/>
      <c r="Q124" s="14"/>
      <c r="R124" s="18">
        <f t="shared" si="3"/>
        <v>60</v>
      </c>
      <c r="S124" s="6"/>
    </row>
    <row r="125" spans="1:19" x14ac:dyDescent="0.25">
      <c r="A125" s="31">
        <v>121</v>
      </c>
      <c r="B125" s="22">
        <v>2095301</v>
      </c>
      <c r="C125" s="2" t="s">
        <v>124</v>
      </c>
      <c r="D125" s="2" t="s">
        <v>35</v>
      </c>
      <c r="E125" s="25" t="s">
        <v>216</v>
      </c>
      <c r="F125" s="11" t="s">
        <v>141</v>
      </c>
      <c r="G125" s="14"/>
      <c r="H125" s="14"/>
      <c r="I125" s="14"/>
      <c r="J125" s="14"/>
      <c r="K125" s="14">
        <v>70</v>
      </c>
      <c r="L125" s="14"/>
      <c r="M125" s="14"/>
      <c r="N125" s="14"/>
      <c r="O125" s="14">
        <v>15</v>
      </c>
      <c r="P125" s="14"/>
      <c r="Q125" s="14"/>
      <c r="R125" s="18">
        <f t="shared" si="3"/>
        <v>85</v>
      </c>
      <c r="S125" s="6"/>
    </row>
    <row r="126" spans="1:19" x14ac:dyDescent="0.25">
      <c r="A126" s="31">
        <v>122</v>
      </c>
      <c r="B126" s="22">
        <v>2095328</v>
      </c>
      <c r="C126" s="2" t="s">
        <v>125</v>
      </c>
      <c r="D126" s="2" t="s">
        <v>35</v>
      </c>
      <c r="E126" s="25" t="s">
        <v>241</v>
      </c>
      <c r="F126" s="11" t="s">
        <v>141</v>
      </c>
      <c r="G126" s="14"/>
      <c r="H126" s="14"/>
      <c r="I126" s="14"/>
      <c r="J126" s="14"/>
      <c r="K126" s="14">
        <v>30</v>
      </c>
      <c r="L126" s="14"/>
      <c r="M126" s="14"/>
      <c r="N126" s="14"/>
      <c r="O126" s="14"/>
      <c r="P126" s="14"/>
      <c r="Q126" s="14"/>
      <c r="R126" s="18">
        <f t="shared" si="3"/>
        <v>30</v>
      </c>
      <c r="S126" s="6"/>
    </row>
    <row r="127" spans="1:19" x14ac:dyDescent="0.25">
      <c r="A127" s="31">
        <v>123</v>
      </c>
      <c r="B127" s="22">
        <v>2230330</v>
      </c>
      <c r="C127" s="2" t="s">
        <v>126</v>
      </c>
      <c r="D127" s="2" t="s">
        <v>35</v>
      </c>
      <c r="E127" s="25" t="s">
        <v>217</v>
      </c>
      <c r="F127" s="11" t="s">
        <v>141</v>
      </c>
      <c r="G127" s="14"/>
      <c r="H127" s="14"/>
      <c r="I127" s="14"/>
      <c r="J127" s="14">
        <v>170</v>
      </c>
      <c r="K127" s="14"/>
      <c r="L127" s="14"/>
      <c r="M127" s="14"/>
      <c r="N127" s="14"/>
      <c r="O127" s="14"/>
      <c r="P127" s="14"/>
      <c r="Q127" s="14"/>
      <c r="R127" s="18">
        <f t="shared" si="3"/>
        <v>170</v>
      </c>
      <c r="S127" s="6"/>
    </row>
    <row r="128" spans="1:19" x14ac:dyDescent="0.25">
      <c r="A128" s="31">
        <v>124</v>
      </c>
      <c r="B128" s="22">
        <v>2332885</v>
      </c>
      <c r="C128" s="2" t="s">
        <v>127</v>
      </c>
      <c r="D128" s="2" t="s">
        <v>35</v>
      </c>
      <c r="E128" s="25" t="s">
        <v>218</v>
      </c>
      <c r="F128" s="11" t="s">
        <v>141</v>
      </c>
      <c r="G128" s="14"/>
      <c r="H128" s="14"/>
      <c r="I128" s="14"/>
      <c r="J128" s="14"/>
      <c r="K128" s="14"/>
      <c r="L128" s="14"/>
      <c r="M128" s="14"/>
      <c r="N128" s="14">
        <v>185</v>
      </c>
      <c r="O128" s="14"/>
      <c r="P128" s="14"/>
      <c r="Q128" s="14"/>
      <c r="R128" s="18">
        <f t="shared" si="3"/>
        <v>185</v>
      </c>
      <c r="S128" s="6"/>
    </row>
    <row r="129" spans="1:19" x14ac:dyDescent="0.25">
      <c r="A129" s="31">
        <v>125</v>
      </c>
      <c r="B129" s="22">
        <v>2357976</v>
      </c>
      <c r="C129" s="2" t="s">
        <v>128</v>
      </c>
      <c r="D129" s="2" t="s">
        <v>35</v>
      </c>
      <c r="E129" s="32" t="e">
        <v>#N/A</v>
      </c>
      <c r="F129" s="11" t="s">
        <v>141</v>
      </c>
      <c r="G129" s="14">
        <v>400</v>
      </c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8">
        <f t="shared" si="3"/>
        <v>400</v>
      </c>
      <c r="S129" s="6"/>
    </row>
    <row r="130" spans="1:19" x14ac:dyDescent="0.25">
      <c r="A130" s="31">
        <v>126</v>
      </c>
      <c r="B130" s="33">
        <v>2095295</v>
      </c>
      <c r="C130" s="2" t="s">
        <v>245</v>
      </c>
      <c r="D130" s="2" t="s">
        <v>35</v>
      </c>
      <c r="E130" s="32" t="s">
        <v>246</v>
      </c>
      <c r="F130" s="11" t="s">
        <v>141</v>
      </c>
      <c r="G130" s="14"/>
      <c r="H130" s="14"/>
      <c r="I130" s="14"/>
      <c r="J130" s="14"/>
      <c r="K130" s="14"/>
      <c r="L130" s="14"/>
      <c r="M130" s="14"/>
      <c r="N130" s="14">
        <v>20</v>
      </c>
      <c r="O130" s="14"/>
      <c r="P130" s="14"/>
      <c r="Q130" s="14"/>
      <c r="R130" s="18">
        <f t="shared" si="3"/>
        <v>20</v>
      </c>
      <c r="S130" s="6"/>
    </row>
    <row r="131" spans="1:19" x14ac:dyDescent="0.25">
      <c r="A131" s="31">
        <v>127</v>
      </c>
      <c r="B131" s="22">
        <v>2061892</v>
      </c>
      <c r="C131" s="2" t="s">
        <v>129</v>
      </c>
      <c r="D131" s="2" t="s">
        <v>35</v>
      </c>
      <c r="E131" s="25" t="s">
        <v>219</v>
      </c>
      <c r="F131" s="11" t="s">
        <v>141</v>
      </c>
      <c r="G131" s="14"/>
      <c r="H131" s="14"/>
      <c r="I131" s="14"/>
      <c r="J131" s="14"/>
      <c r="K131" s="14"/>
      <c r="L131" s="14"/>
      <c r="M131" s="14"/>
      <c r="N131" s="14"/>
      <c r="O131" s="14">
        <v>75</v>
      </c>
      <c r="P131" s="14"/>
      <c r="Q131" s="14"/>
      <c r="R131" s="18">
        <f t="shared" si="3"/>
        <v>75</v>
      </c>
      <c r="S131" s="6"/>
    </row>
    <row r="132" spans="1:19" x14ac:dyDescent="0.25">
      <c r="A132" s="31">
        <v>128</v>
      </c>
      <c r="B132" s="22">
        <v>2013660</v>
      </c>
      <c r="C132" s="2" t="s">
        <v>130</v>
      </c>
      <c r="D132" s="2" t="s">
        <v>35</v>
      </c>
      <c r="E132" s="25" t="s">
        <v>220</v>
      </c>
      <c r="F132" s="11" t="s">
        <v>141</v>
      </c>
      <c r="G132" s="14"/>
      <c r="H132" s="14"/>
      <c r="I132" s="14"/>
      <c r="J132" s="14"/>
      <c r="K132" s="14"/>
      <c r="L132" s="14"/>
      <c r="M132" s="14"/>
      <c r="N132" s="14"/>
      <c r="O132" s="14">
        <v>30</v>
      </c>
      <c r="P132" s="14"/>
      <c r="Q132" s="14"/>
      <c r="R132" s="18">
        <f t="shared" si="3"/>
        <v>30</v>
      </c>
      <c r="S132" s="6"/>
    </row>
    <row r="133" spans="1:19" x14ac:dyDescent="0.25">
      <c r="A133" s="31">
        <v>129</v>
      </c>
      <c r="B133" s="22">
        <v>2230455</v>
      </c>
      <c r="C133" s="2" t="s">
        <v>131</v>
      </c>
      <c r="D133" s="2" t="s">
        <v>35</v>
      </c>
      <c r="E133" s="25" t="s">
        <v>221</v>
      </c>
      <c r="F133" s="11" t="s">
        <v>141</v>
      </c>
      <c r="G133" s="14"/>
      <c r="H133" s="14"/>
      <c r="I133" s="14"/>
      <c r="J133" s="14"/>
      <c r="K133" s="14"/>
      <c r="L133" s="14"/>
      <c r="M133" s="14"/>
      <c r="N133" s="14"/>
      <c r="O133" s="14">
        <v>30</v>
      </c>
      <c r="P133" s="14"/>
      <c r="Q133" s="14"/>
      <c r="R133" s="18">
        <f t="shared" ref="R133:R164" si="4">G133+H133+I133+J133+K133+L133+M133+N133+O133+P133+Q133</f>
        <v>30</v>
      </c>
      <c r="S133" s="6"/>
    </row>
    <row r="134" spans="1:19" x14ac:dyDescent="0.25">
      <c r="A134" s="31">
        <v>130</v>
      </c>
      <c r="B134" s="22">
        <v>2095870</v>
      </c>
      <c r="C134" s="2" t="s">
        <v>132</v>
      </c>
      <c r="D134" s="2" t="s">
        <v>35</v>
      </c>
      <c r="E134" s="25" t="s">
        <v>222</v>
      </c>
      <c r="F134" s="11" t="s">
        <v>141</v>
      </c>
      <c r="G134" s="14"/>
      <c r="H134" s="14"/>
      <c r="I134" s="14"/>
      <c r="J134" s="14"/>
      <c r="K134" s="14"/>
      <c r="L134" s="14">
        <v>10</v>
      </c>
      <c r="M134" s="14"/>
      <c r="N134" s="14"/>
      <c r="O134" s="14"/>
      <c r="P134" s="14"/>
      <c r="Q134" s="14"/>
      <c r="R134" s="18">
        <f t="shared" si="4"/>
        <v>10</v>
      </c>
      <c r="S134" s="6"/>
    </row>
    <row r="135" spans="1:19" x14ac:dyDescent="0.25">
      <c r="A135" s="31">
        <v>131</v>
      </c>
      <c r="B135" s="22">
        <v>2045631</v>
      </c>
      <c r="C135" s="2" t="s">
        <v>133</v>
      </c>
      <c r="D135" s="2" t="s">
        <v>35</v>
      </c>
      <c r="E135" s="25" t="s">
        <v>223</v>
      </c>
      <c r="F135" s="11" t="s">
        <v>141</v>
      </c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>
        <v>50</v>
      </c>
      <c r="R135" s="18">
        <f t="shared" si="4"/>
        <v>50</v>
      </c>
      <c r="S135" s="6"/>
    </row>
    <row r="136" spans="1:19" x14ac:dyDescent="0.25">
      <c r="A136" s="31">
        <v>132</v>
      </c>
      <c r="B136" s="22">
        <v>2026713</v>
      </c>
      <c r="C136" s="2" t="s">
        <v>134</v>
      </c>
      <c r="D136" s="2" t="s">
        <v>35</v>
      </c>
      <c r="E136" s="25" t="s">
        <v>242</v>
      </c>
      <c r="F136" s="11" t="s">
        <v>141</v>
      </c>
      <c r="G136" s="14">
        <v>150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8">
        <f t="shared" si="4"/>
        <v>150</v>
      </c>
      <c r="S136" s="6"/>
    </row>
    <row r="137" spans="1:19" x14ac:dyDescent="0.25">
      <c r="A137" s="31">
        <v>133</v>
      </c>
      <c r="B137" s="22">
        <v>2045634</v>
      </c>
      <c r="C137" s="2" t="s">
        <v>135</v>
      </c>
      <c r="D137" s="2" t="s">
        <v>35</v>
      </c>
      <c r="E137" s="25" t="s">
        <v>224</v>
      </c>
      <c r="F137" s="11" t="s">
        <v>141</v>
      </c>
      <c r="G137" s="14"/>
      <c r="H137" s="14"/>
      <c r="I137" s="14"/>
      <c r="J137" s="14"/>
      <c r="K137" s="14"/>
      <c r="L137" s="14"/>
      <c r="M137" s="14"/>
      <c r="N137" s="14"/>
      <c r="O137" s="14">
        <v>100</v>
      </c>
      <c r="P137" s="14"/>
      <c r="Q137" s="14"/>
      <c r="R137" s="18">
        <f t="shared" si="4"/>
        <v>100</v>
      </c>
      <c r="S137" s="6"/>
    </row>
    <row r="138" spans="1:19" x14ac:dyDescent="0.25">
      <c r="A138" s="31">
        <v>134</v>
      </c>
      <c r="B138" s="22">
        <v>2015070</v>
      </c>
      <c r="C138" s="2" t="s">
        <v>136</v>
      </c>
      <c r="D138" s="2" t="s">
        <v>35</v>
      </c>
      <c r="E138" s="25" t="s">
        <v>225</v>
      </c>
      <c r="F138" s="11" t="s">
        <v>141</v>
      </c>
      <c r="G138" s="14"/>
      <c r="H138" s="14"/>
      <c r="I138" s="14"/>
      <c r="J138" s="14"/>
      <c r="K138" s="14"/>
      <c r="L138" s="14">
        <v>10</v>
      </c>
      <c r="M138" s="14"/>
      <c r="N138" s="14"/>
      <c r="O138" s="14"/>
      <c r="P138" s="14"/>
      <c r="Q138" s="14"/>
      <c r="R138" s="18">
        <f t="shared" si="4"/>
        <v>10</v>
      </c>
      <c r="S138" s="6"/>
    </row>
    <row r="139" spans="1:19" x14ac:dyDescent="0.25">
      <c r="A139" s="31">
        <v>135</v>
      </c>
      <c r="B139" s="22">
        <v>2032704</v>
      </c>
      <c r="C139" s="2" t="s">
        <v>137</v>
      </c>
      <c r="D139" s="2" t="s">
        <v>35</v>
      </c>
      <c r="E139" s="25" t="s">
        <v>226</v>
      </c>
      <c r="F139" s="11" t="s">
        <v>141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>
        <v>100</v>
      </c>
      <c r="R139" s="18">
        <f t="shared" si="4"/>
        <v>100</v>
      </c>
      <c r="S139" s="6"/>
    </row>
    <row r="140" spans="1:19" x14ac:dyDescent="0.25">
      <c r="A140" s="31">
        <v>136</v>
      </c>
      <c r="B140" s="22">
        <v>2062190</v>
      </c>
      <c r="C140" s="2" t="s">
        <v>138</v>
      </c>
      <c r="D140" s="2" t="s">
        <v>35</v>
      </c>
      <c r="E140" s="25" t="s">
        <v>227</v>
      </c>
      <c r="F140" s="11" t="s">
        <v>141</v>
      </c>
      <c r="G140" s="14">
        <v>200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8">
        <f t="shared" si="4"/>
        <v>200</v>
      </c>
      <c r="S140" s="6"/>
    </row>
    <row r="141" spans="1:19" x14ac:dyDescent="0.25">
      <c r="A141" s="31">
        <v>137</v>
      </c>
      <c r="B141" s="22">
        <v>2062189</v>
      </c>
      <c r="C141" s="2" t="s">
        <v>139</v>
      </c>
      <c r="D141" s="2" t="s">
        <v>35</v>
      </c>
      <c r="E141" s="25" t="s">
        <v>243</v>
      </c>
      <c r="F141" s="11" t="s">
        <v>141</v>
      </c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>
        <v>25</v>
      </c>
      <c r="R141" s="18">
        <f t="shared" si="4"/>
        <v>25</v>
      </c>
      <c r="S141" s="6"/>
    </row>
    <row r="142" spans="1:19" x14ac:dyDescent="0.25">
      <c r="A142" s="31">
        <v>138</v>
      </c>
      <c r="B142" s="22">
        <v>2352950</v>
      </c>
      <c r="C142" s="2" t="s">
        <v>140</v>
      </c>
      <c r="D142" s="2" t="s">
        <v>35</v>
      </c>
      <c r="E142" s="25" t="s">
        <v>244</v>
      </c>
      <c r="F142" s="11" t="s">
        <v>141</v>
      </c>
      <c r="G142" s="14"/>
      <c r="H142" s="14"/>
      <c r="I142" s="14"/>
      <c r="J142" s="14"/>
      <c r="K142" s="14"/>
      <c r="L142" s="14"/>
      <c r="M142" s="14">
        <v>300</v>
      </c>
      <c r="N142" s="14"/>
      <c r="O142" s="14"/>
      <c r="P142" s="14"/>
      <c r="Q142" s="14"/>
      <c r="R142" s="18">
        <f t="shared" si="4"/>
        <v>300</v>
      </c>
      <c r="S142" s="6"/>
    </row>
    <row r="143" spans="1:19" x14ac:dyDescent="0.25">
      <c r="A143" s="31">
        <v>139</v>
      </c>
      <c r="B143" s="22">
        <v>2352950</v>
      </c>
      <c r="C143" s="2" t="s">
        <v>140</v>
      </c>
      <c r="D143" s="2" t="s">
        <v>35</v>
      </c>
      <c r="E143" s="25" t="s">
        <v>244</v>
      </c>
      <c r="F143" s="11" t="s">
        <v>141</v>
      </c>
      <c r="G143" s="14"/>
      <c r="H143" s="14"/>
      <c r="I143" s="14"/>
      <c r="J143" s="14"/>
      <c r="K143" s="14"/>
      <c r="L143" s="14"/>
      <c r="M143" s="14">
        <v>10</v>
      </c>
      <c r="N143" s="14"/>
      <c r="O143" s="14"/>
      <c r="P143" s="14"/>
      <c r="Q143" s="14"/>
      <c r="R143" s="18">
        <f t="shared" si="4"/>
        <v>10</v>
      </c>
      <c r="S143" s="6"/>
    </row>
    <row r="144" spans="1:19" x14ac:dyDescent="0.25">
      <c r="A144" s="15"/>
      <c r="B144" s="16" t="s">
        <v>26</v>
      </c>
      <c r="C144" s="17"/>
      <c r="D144" s="17"/>
      <c r="E144" s="26"/>
      <c r="F144" s="11"/>
      <c r="G144" s="19">
        <f t="shared" ref="G144:R144" si="5">SUM(G5:G143)</f>
        <v>86278</v>
      </c>
      <c r="H144" s="19">
        <f t="shared" si="5"/>
        <v>900</v>
      </c>
      <c r="I144" s="19">
        <f t="shared" si="5"/>
        <v>7323</v>
      </c>
      <c r="J144" s="19">
        <f t="shared" si="5"/>
        <v>2166</v>
      </c>
      <c r="K144" s="19">
        <f t="shared" si="5"/>
        <v>1550</v>
      </c>
      <c r="L144" s="19">
        <f t="shared" si="5"/>
        <v>3540</v>
      </c>
      <c r="M144" s="19">
        <f t="shared" si="5"/>
        <v>3197</v>
      </c>
      <c r="N144" s="19">
        <f t="shared" si="5"/>
        <v>4696</v>
      </c>
      <c r="O144" s="19">
        <f t="shared" si="5"/>
        <v>6348</v>
      </c>
      <c r="P144" s="19">
        <f t="shared" si="5"/>
        <v>2669</v>
      </c>
      <c r="Q144" s="19">
        <f t="shared" si="5"/>
        <v>8426</v>
      </c>
      <c r="R144" s="19">
        <f t="shared" si="5"/>
        <v>127093</v>
      </c>
      <c r="S144" s="20"/>
    </row>
    <row r="145" spans="1:19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21"/>
      <c r="S145" s="4"/>
    </row>
  </sheetData>
  <autoFilter ref="A4:R14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9" sqref="C9"/>
    </sheetView>
  </sheetViews>
  <sheetFormatPr defaultRowHeight="15" x14ac:dyDescent="0.25"/>
  <cols>
    <col min="1" max="1" width="5.28515625" style="23" bestFit="1" customWidth="1"/>
    <col min="2" max="2" width="14.7109375" style="23" bestFit="1" customWidth="1"/>
    <col min="3" max="3" width="90.28515625" style="23" bestFit="1" customWidth="1"/>
    <col min="4" max="4" width="17.42578125" style="23" bestFit="1" customWidth="1"/>
    <col min="5" max="5" width="74.140625" style="23" bestFit="1" customWidth="1"/>
    <col min="6" max="16384" width="9.140625" style="23"/>
  </cols>
  <sheetData>
    <row r="1" spans="1:5" x14ac:dyDescent="0.25">
      <c r="A1" s="23" t="s">
        <v>35</v>
      </c>
      <c r="C1" s="23" t="s">
        <v>36</v>
      </c>
    </row>
    <row r="3" spans="1:5" x14ac:dyDescent="0.25">
      <c r="A3" s="24" t="s">
        <v>20</v>
      </c>
      <c r="B3" s="24" t="s">
        <v>21</v>
      </c>
      <c r="C3" s="7" t="s">
        <v>19</v>
      </c>
      <c r="D3" s="7" t="s">
        <v>4</v>
      </c>
      <c r="E3" s="7" t="s">
        <v>5</v>
      </c>
    </row>
    <row r="4" spans="1:5" ht="25.5" x14ac:dyDescent="0.25">
      <c r="A4" s="25">
        <v>1</v>
      </c>
      <c r="B4" s="27" t="s">
        <v>6</v>
      </c>
      <c r="C4" s="28" t="s">
        <v>25</v>
      </c>
      <c r="D4" s="28" t="s">
        <v>34</v>
      </c>
      <c r="E4" s="29" t="s">
        <v>248</v>
      </c>
    </row>
    <row r="5" spans="1:5" ht="25.5" x14ac:dyDescent="0.25">
      <c r="A5" s="25">
        <v>2</v>
      </c>
      <c r="B5" s="13" t="s">
        <v>7</v>
      </c>
      <c r="C5" s="30" t="s">
        <v>23</v>
      </c>
      <c r="D5" s="13" t="s">
        <v>34</v>
      </c>
      <c r="E5" s="29" t="s">
        <v>248</v>
      </c>
    </row>
    <row r="6" spans="1:5" ht="25.5" x14ac:dyDescent="0.25">
      <c r="A6" s="25">
        <v>3</v>
      </c>
      <c r="B6" s="13" t="s">
        <v>8</v>
      </c>
      <c r="C6" s="30" t="s">
        <v>24</v>
      </c>
      <c r="D6" s="13" t="s">
        <v>34</v>
      </c>
      <c r="E6" s="29" t="s">
        <v>248</v>
      </c>
    </row>
    <row r="7" spans="1:5" ht="25.5" x14ac:dyDescent="0.25">
      <c r="A7" s="25">
        <v>4</v>
      </c>
      <c r="B7" s="13" t="s">
        <v>9</v>
      </c>
      <c r="C7" s="30" t="s">
        <v>30</v>
      </c>
      <c r="D7" s="13" t="s">
        <v>34</v>
      </c>
      <c r="E7" s="29" t="s">
        <v>248</v>
      </c>
    </row>
    <row r="8" spans="1:5" ht="25.5" x14ac:dyDescent="0.25">
      <c r="A8" s="25">
        <v>5</v>
      </c>
      <c r="B8" s="13" t="s">
        <v>10</v>
      </c>
      <c r="C8" s="30" t="s">
        <v>27</v>
      </c>
      <c r="D8" s="13" t="s">
        <v>34</v>
      </c>
      <c r="E8" s="29" t="s">
        <v>248</v>
      </c>
    </row>
    <row r="9" spans="1:5" ht="25.5" x14ac:dyDescent="0.25">
      <c r="A9" s="25">
        <v>6</v>
      </c>
      <c r="B9" s="13" t="s">
        <v>11</v>
      </c>
      <c r="C9" s="30" t="s">
        <v>28</v>
      </c>
      <c r="D9" s="13" t="s">
        <v>34</v>
      </c>
      <c r="E9" s="29" t="s">
        <v>248</v>
      </c>
    </row>
    <row r="10" spans="1:5" ht="25.5" x14ac:dyDescent="0.25">
      <c r="A10" s="25">
        <v>7</v>
      </c>
      <c r="B10" s="13" t="s">
        <v>12</v>
      </c>
      <c r="C10" s="30" t="s">
        <v>32</v>
      </c>
      <c r="D10" s="13" t="s">
        <v>34</v>
      </c>
      <c r="E10" s="29" t="s">
        <v>248</v>
      </c>
    </row>
    <row r="11" spans="1:5" ht="25.5" x14ac:dyDescent="0.25">
      <c r="A11" s="25">
        <v>8</v>
      </c>
      <c r="B11" s="13" t="s">
        <v>13</v>
      </c>
      <c r="C11" s="30" t="s">
        <v>31</v>
      </c>
      <c r="D11" s="13" t="s">
        <v>34</v>
      </c>
      <c r="E11" s="29" t="s">
        <v>248</v>
      </c>
    </row>
    <row r="12" spans="1:5" ht="25.5" x14ac:dyDescent="0.25">
      <c r="A12" s="25">
        <v>9</v>
      </c>
      <c r="B12" s="13" t="s">
        <v>14</v>
      </c>
      <c r="C12" s="30" t="s">
        <v>29</v>
      </c>
      <c r="D12" s="13" t="s">
        <v>34</v>
      </c>
      <c r="E12" s="29" t="s">
        <v>248</v>
      </c>
    </row>
    <row r="13" spans="1:5" ht="25.5" x14ac:dyDescent="0.25">
      <c r="A13" s="25">
        <v>10</v>
      </c>
      <c r="B13" s="13" t="s">
        <v>15</v>
      </c>
      <c r="C13" s="28" t="s">
        <v>247</v>
      </c>
      <c r="D13" s="13" t="s">
        <v>34</v>
      </c>
      <c r="E13" s="29" t="s">
        <v>248</v>
      </c>
    </row>
    <row r="14" spans="1:5" ht="39" x14ac:dyDescent="0.25">
      <c r="A14" s="25">
        <v>11</v>
      </c>
      <c r="B14" s="13" t="s">
        <v>16</v>
      </c>
      <c r="C14" s="30" t="s">
        <v>33</v>
      </c>
      <c r="D14" s="13" t="s">
        <v>34</v>
      </c>
      <c r="E14" s="29" t="s">
        <v>248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Остонен Инна Андреевна</cp:lastModifiedBy>
  <cp:lastPrinted>2014-07-08T09:42:01Z</cp:lastPrinted>
  <dcterms:created xsi:type="dcterms:W3CDTF">2014-06-26T05:52:50Z</dcterms:created>
  <dcterms:modified xsi:type="dcterms:W3CDTF">2019-12-13T11:49:13Z</dcterms:modified>
</cp:coreProperties>
</file>